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comments5.xml" ContentType="application/vnd.openxmlformats-officedocument.spreadsheetml.comments+xml"/>
  <Override PartName="/xl/drawings/drawing9.xml" ContentType="application/vnd.openxmlformats-officedocument.drawing+xml"/>
  <Override PartName="/xl/comments6.xml" ContentType="application/vnd.openxmlformats-officedocument.spreadsheetml.comments+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comments10.xml" ContentType="application/vnd.openxmlformats-officedocument.spreadsheetml.comments+xml"/>
  <Override PartName="/xl/drawings/drawing14.xml" ContentType="application/vnd.openxmlformats-officedocument.drawing+xml"/>
  <Override PartName="/xl/comments11.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omments12.xml" ContentType="application/vnd.openxmlformats-officedocument.spreadsheetml.comments+xml"/>
  <Override PartName="/xl/drawings/drawing20.xml" ContentType="application/vnd.openxmlformats-officedocument.drawing+xml"/>
  <Override PartName="/xl/comments13.xml" ContentType="application/vnd.openxmlformats-officedocument.spreadsheetml.comments+xml"/>
  <Override PartName="/xl/drawings/drawing21.xml" ContentType="application/vnd.openxmlformats-officedocument.drawing+xml"/>
  <Override PartName="/xl/comments14.xml" ContentType="application/vnd.openxmlformats-officedocument.spreadsheetml.comments+xml"/>
  <Override PartName="/xl/drawings/drawing22.xml" ContentType="application/vnd.openxmlformats-officedocument.drawing+xml"/>
  <Override PartName="/xl/comments15.xml" ContentType="application/vnd.openxmlformats-officedocument.spreadsheetml.comments+xml"/>
  <Override PartName="/xl/drawings/drawing23.xml" ContentType="application/vnd.openxmlformats-officedocument.drawing+xml"/>
  <Override PartName="/xl/comments16.xml" ContentType="application/vnd.openxmlformats-officedocument.spreadsheetml.comments+xml"/>
  <Override PartName="/xl/drawings/drawing24.xml" ContentType="application/vnd.openxmlformats-officedocument.drawing+xml"/>
  <Override PartName="/xl/comments17.xml" ContentType="application/vnd.openxmlformats-officedocument.spreadsheetml.comments+xml"/>
  <Override PartName="/xl/drawings/drawing25.xml" ContentType="application/vnd.openxmlformats-officedocument.drawing+xml"/>
  <Override PartName="/xl/comments18.xml" ContentType="application/vnd.openxmlformats-officedocument.spreadsheetml.comments+xml"/>
  <Override PartName="/xl/drawings/drawing26.xml" ContentType="application/vnd.openxmlformats-officedocument.drawing+xml"/>
  <Override PartName="/xl/comments19.xml" ContentType="application/vnd.openxmlformats-officedocument.spreadsheetml.comments+xml"/>
  <Override PartName="/xl/drawings/drawing27.xml" ContentType="application/vnd.openxmlformats-officedocument.drawing+xml"/>
  <Override PartName="/xl/comments20.xml" ContentType="application/vnd.openxmlformats-officedocument.spreadsheetml.comments+xml"/>
  <Override PartName="/xl/drawings/drawing28.xml" ContentType="application/vnd.openxmlformats-officedocument.drawing+xml"/>
  <Override PartName="/xl/comments21.xml" ContentType="application/vnd.openxmlformats-officedocument.spreadsheetml.comments+xml"/>
  <Override PartName="/xl/drawings/drawing29.xml" ContentType="application/vnd.openxmlformats-officedocument.drawing+xml"/>
  <Override PartName="/xl/comments22.xml" ContentType="application/vnd.openxmlformats-officedocument.spreadsheetml.comments+xml"/>
  <Override PartName="/xl/drawings/drawing30.xml" ContentType="application/vnd.openxmlformats-officedocument.drawing+xml"/>
  <Override PartName="/xl/comments23.xml" ContentType="application/vnd.openxmlformats-officedocument.spreadsheetml.comments+xml"/>
  <Override PartName="/xl/drawings/drawing31.xml" ContentType="application/vnd.openxmlformats-officedocument.drawing+xml"/>
  <Override PartName="/xl/comments24.xml" ContentType="application/vnd.openxmlformats-officedocument.spreadsheetml.comments+xml"/>
  <Override PartName="/xl/drawings/drawing32.xml" ContentType="application/vnd.openxmlformats-officedocument.drawing+xml"/>
  <Override PartName="/xl/comments25.xml" ContentType="application/vnd.openxmlformats-officedocument.spreadsheetml.comments+xml"/>
  <Override PartName="/xl/drawings/drawing33.xml" ContentType="application/vnd.openxmlformats-officedocument.drawing+xml"/>
  <Override PartName="/xl/comments26.xml" ContentType="application/vnd.openxmlformats-officedocument.spreadsheetml.comments+xml"/>
  <Override PartName="/xl/drawings/drawing34.xml" ContentType="application/vnd.openxmlformats-officedocument.drawing+xml"/>
  <Override PartName="/xl/comments27.xml" ContentType="application/vnd.openxmlformats-officedocument.spreadsheetml.comments+xml"/>
  <Override PartName="/xl/drawings/drawing35.xml" ContentType="application/vnd.openxmlformats-officedocument.drawing+xml"/>
  <Override PartName="/xl/comments28.xml" ContentType="application/vnd.openxmlformats-officedocument.spreadsheetml.comments+xml"/>
  <Override PartName="/xl/drawings/drawing36.xml" ContentType="application/vnd.openxmlformats-officedocument.drawing+xml"/>
  <Override PartName="/xl/comments29.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defaultThemeVersion="166925"/>
  <mc:AlternateContent xmlns:mc="http://schemas.openxmlformats.org/markup-compatibility/2006">
    <mc:Choice Requires="x15">
      <x15ac:absPath xmlns:x15ac="http://schemas.microsoft.com/office/spreadsheetml/2010/11/ac" url="F:\DLF LICITAÇÕES CONTRATOS E PROPOSTAS\PREGÕES ANOS\PREGÕES ANO - 2022\LICITAÇÕES DLF ENGENHARIA 2022\04 - ABRIL 2022\28.04 ÀS 9H MMA MANUT BRIGADA\ENVIO\DILIGÊNCIA\3 - DILIGÊNCIA\"/>
    </mc:Choice>
  </mc:AlternateContent>
  <xr:revisionPtr revIDLastSave="0" documentId="13_ncr:1_{0D72ABB9-95AC-4388-B87E-84880649EB82}" xr6:coauthVersionLast="47" xr6:coauthVersionMax="47" xr10:uidLastSave="{00000000-0000-0000-0000-000000000000}"/>
  <bookViews>
    <workbookView xWindow="-120" yWindow="-120" windowWidth="29040" windowHeight="15840" tabRatio="728" xr2:uid="{00000000-000D-0000-FFFF-FFFF00000000}"/>
  </bookViews>
  <sheets>
    <sheet name="PROPOSTA DE PREÇOS" sheetId="15" r:id="rId1"/>
    <sheet name="BDI - 8 LCIT" sheetId="10" r:id="rId2"/>
    <sheet name="1 Custos totais " sheetId="19" r:id="rId3"/>
    <sheet name="3 Resumo MO" sheetId="13" r:id="rId4"/>
    <sheet name="4 GERENTE " sheetId="23" r:id="rId5"/>
    <sheet name="4 SUPER APOIO" sheetId="24" r:id="rId6"/>
    <sheet name="4 SUPER MANUT" sheetId="25" r:id="rId7"/>
    <sheet name="4 COPEIRA" sheetId="26" r:id="rId8"/>
    <sheet name="4 GARÇOM" sheetId="27" r:id="rId9"/>
    <sheet name="4 B.C LÍDER" sheetId="28" r:id="rId10"/>
    <sheet name="4 B.C DIURNO" sheetId="29" r:id="rId11"/>
    <sheet name="4 B.C NOT" sheetId="30" r:id="rId12"/>
    <sheet name="4 LIMP MÁX" sheetId="31" r:id="rId13"/>
    <sheet name="4 SERVENTE" sheetId="32" r:id="rId14"/>
    <sheet name="5 CPU Unifor EPI" sheetId="5" r:id="rId15"/>
    <sheet name="6 Peq serviços sob demanda" sheetId="7" r:id="rId16"/>
    <sheet name="7 Equip de aplicação ar cond" sheetId="8" r:id="rId17"/>
    <sheet name="2 Cronograma" sheetId="22" r:id="rId18"/>
    <sheet name="1" sheetId="33" r:id="rId19"/>
    <sheet name="2" sheetId="34" r:id="rId20"/>
    <sheet name="3" sheetId="35" r:id="rId21"/>
    <sheet name="4" sheetId="36" r:id="rId22"/>
    <sheet name="5" sheetId="37" r:id="rId23"/>
    <sheet name="6" sheetId="38" r:id="rId24"/>
    <sheet name="7" sheetId="39" r:id="rId25"/>
    <sheet name="8" sheetId="40" r:id="rId26"/>
    <sheet name="9" sheetId="41" r:id="rId27"/>
    <sheet name="10" sheetId="42" r:id="rId28"/>
    <sheet name="11" sheetId="44" r:id="rId29"/>
    <sheet name="12" sheetId="45" r:id="rId30"/>
    <sheet name="13" sheetId="43" r:id="rId31"/>
    <sheet name="14" sheetId="46" r:id="rId32"/>
    <sheet name="15" sheetId="47" r:id="rId33"/>
    <sheet name="16" sheetId="48" r:id="rId34"/>
    <sheet name="17" sheetId="49" r:id="rId35"/>
    <sheet name="18" sheetId="50" r:id="rId36"/>
  </sheets>
  <externalReferences>
    <externalReference r:id="rId37"/>
    <externalReference r:id="rId38"/>
  </externalReferences>
  <definedNames>
    <definedName name="__xlnm.Print_Area_1">#REF!</definedName>
    <definedName name="__xlnm.Print_Area_2">#REF!</definedName>
    <definedName name="__xlnm.Print_Area_3">#REF!</definedName>
    <definedName name="CONSUMO" localSheetId="3">#REF!</definedName>
    <definedName name="CONSUMO">'[1]Mat. de Consumo'!$G$82</definedName>
    <definedName name="EQUIPAMENTOS" localSheetId="3">#REF!</definedName>
    <definedName name="EQUIPAMENTOS">'[1]Eq. apar. e ferram.'!$G$211</definedName>
    <definedName name="Excel_BuiltIn_Print_Area_1">#N/A</definedName>
    <definedName name="Excel_BuiltIn_Print_Area_1_2">#N/A</definedName>
    <definedName name="Excel_BuiltIn_Print_Area_2">#N/A</definedName>
    <definedName name="Excel_BuiltIn_Print_Area_2_2">#N/A</definedName>
    <definedName name="MATERIAIS" localSheetId="3">'[1]Mat. reposição'!$G$529</definedName>
    <definedName name="MATERIAIS">'[2]Mat. reposição TR 2018'!$G$529</definedName>
    <definedName name="PONTO" localSheetId="3">#REF!</definedName>
    <definedName name="PONTO">'[1]Software e Ponto Eletr.'!$G$17</definedName>
    <definedName name="SOFTWARE" localSheetId="3">#REF!</definedName>
    <definedName name="SOFTWARE">'[1]Software e Ponto Eletr.'!$G$10</definedName>
    <definedName name="Teste">#N/A</definedName>
    <definedName name="unif_demais" localSheetId="3">#REF!</definedName>
    <definedName name="unif_demais">[1]Uniforme!$I$26</definedName>
    <definedName name="unif_encarregados" localSheetId="3">#REF!</definedName>
    <definedName name="unif_encarregados">[1]Uniforme!$I$12</definedName>
    <definedName name="unif_plant">#REF!</definedName>
    <definedName name="VT">[1]SALÁRIOS!$I$1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F37" i="5" l="1"/>
  <c r="F57" i="5" l="1"/>
  <c r="F58" i="5"/>
  <c r="F59" i="5"/>
  <c r="F60" i="5"/>
  <c r="F61" i="5"/>
  <c r="F62" i="5"/>
  <c r="F63" i="5"/>
  <c r="F45" i="5"/>
  <c r="F46" i="5"/>
  <c r="F47" i="5"/>
  <c r="F48" i="5"/>
  <c r="F49" i="5"/>
  <c r="F50" i="5"/>
  <c r="F7" i="5"/>
  <c r="F6" i="5"/>
  <c r="F5" i="5"/>
  <c r="F4" i="5"/>
  <c r="F3" i="5"/>
  <c r="F70" i="5"/>
  <c r="F71" i="5"/>
  <c r="F72" i="5"/>
  <c r="F73" i="5"/>
  <c r="F74" i="5"/>
  <c r="F75" i="5"/>
  <c r="F76" i="5"/>
  <c r="F34" i="5"/>
  <c r="F35" i="5"/>
  <c r="F36" i="5"/>
  <c r="F38" i="5"/>
  <c r="F24" i="5"/>
  <c r="F25" i="5"/>
  <c r="F26" i="5"/>
  <c r="F27" i="5"/>
  <c r="F8" i="5" l="1"/>
  <c r="F9" i="5" s="1"/>
  <c r="G132" i="23" s="1"/>
  <c r="F69" i="5"/>
  <c r="F56" i="5"/>
  <c r="F44" i="5"/>
  <c r="F51" i="5" s="1"/>
  <c r="F52" i="5" s="1"/>
  <c r="F33" i="5"/>
  <c r="F23" i="5"/>
  <c r="F14" i="5"/>
  <c r="F15" i="5"/>
  <c r="F16" i="5"/>
  <c r="F17" i="5"/>
  <c r="F13" i="5"/>
  <c r="C126" i="10"/>
  <c r="F64" i="5" l="1"/>
  <c r="F77" i="5"/>
  <c r="F78" i="5" s="1"/>
  <c r="F39" i="5"/>
  <c r="F28" i="5"/>
  <c r="F29" i="5" s="1"/>
  <c r="F18" i="5"/>
  <c r="F19" i="5" s="1"/>
  <c r="C153" i="10"/>
  <c r="G36" i="10"/>
  <c r="G35" i="10"/>
  <c r="G33" i="10"/>
  <c r="G30" i="10"/>
  <c r="C177" i="10"/>
  <c r="C174" i="10"/>
  <c r="C150" i="10"/>
  <c r="C129" i="10"/>
  <c r="C105" i="10"/>
  <c r="C102" i="10"/>
  <c r="C87" i="10"/>
  <c r="C84" i="10"/>
  <c r="C132" i="10" s="1"/>
  <c r="C180" i="10" s="1"/>
  <c r="C83" i="10"/>
  <c r="C95" i="10" s="1"/>
  <c r="F33" i="19" s="1"/>
  <c r="F34" i="19" s="1"/>
  <c r="C81" i="10"/>
  <c r="C78" i="10"/>
  <c r="C47" i="10"/>
  <c r="F22" i="19" s="1"/>
  <c r="F23" i="19" s="1"/>
  <c r="C39" i="10"/>
  <c r="C33" i="10"/>
  <c r="C30" i="10"/>
  <c r="G6" i="10"/>
  <c r="C6" i="10"/>
  <c r="G57" i="10"/>
  <c r="G54" i="10"/>
  <c r="C23" i="10"/>
  <c r="F16" i="19" s="1"/>
  <c r="F17" i="19" s="1"/>
  <c r="G132" i="25" l="1"/>
  <c r="G132" i="24"/>
  <c r="F65" i="5"/>
  <c r="G132" i="27" s="1"/>
  <c r="F40" i="5"/>
  <c r="G132" i="32" s="1"/>
  <c r="G134" i="30"/>
  <c r="G132" i="29"/>
  <c r="G132" i="28"/>
  <c r="G133" i="27"/>
  <c r="G47" i="10"/>
  <c r="F74" i="19" s="1"/>
  <c r="C131" i="10"/>
  <c r="C135" i="10" s="1"/>
  <c r="G39" i="10"/>
  <c r="G20" i="49"/>
  <c r="G133" i="26" l="1"/>
  <c r="G133" i="24"/>
  <c r="G133" i="25"/>
  <c r="G133" i="29"/>
  <c r="G135" i="30" s="1"/>
  <c r="G107" i="34" s="1"/>
  <c r="G107" i="35" s="1"/>
  <c r="G107" i="36" s="1"/>
  <c r="G109" i="37" s="1"/>
  <c r="G107" i="38" s="1"/>
  <c r="G107" i="39" s="1"/>
  <c r="G107" i="40" s="1"/>
  <c r="G107" i="41" s="1"/>
  <c r="G107" i="42" s="1"/>
  <c r="G107" i="44" s="1"/>
  <c r="G107" i="45" s="1"/>
  <c r="G107" i="43" s="1"/>
  <c r="G107" i="46" s="1"/>
  <c r="G107" i="47" s="1"/>
  <c r="G107" i="48" s="1"/>
  <c r="G107" i="49" s="1"/>
  <c r="G107" i="50" s="1"/>
  <c r="G109" i="50" s="1"/>
  <c r="G117" i="50" s="1"/>
  <c r="C143" i="10"/>
  <c r="F44" i="19" s="1"/>
  <c r="F45" i="19" s="1"/>
  <c r="C179" i="10"/>
  <c r="G94" i="50"/>
  <c r="G95" i="50" s="1"/>
  <c r="G101" i="50" s="1"/>
  <c r="F88" i="50"/>
  <c r="F87" i="50"/>
  <c r="F86" i="50"/>
  <c r="F85" i="50"/>
  <c r="F84" i="50"/>
  <c r="F82" i="50"/>
  <c r="F76" i="50"/>
  <c r="F74" i="50"/>
  <c r="F73" i="50"/>
  <c r="F72" i="50"/>
  <c r="G54" i="50"/>
  <c r="G53" i="50"/>
  <c r="G52" i="50"/>
  <c r="G59" i="50" s="1"/>
  <c r="G67" i="50" s="1"/>
  <c r="G51" i="50"/>
  <c r="F43" i="50"/>
  <c r="F42" i="50"/>
  <c r="F41" i="50"/>
  <c r="F40" i="50"/>
  <c r="F39" i="50"/>
  <c r="F38" i="50"/>
  <c r="F37" i="50"/>
  <c r="F36" i="50"/>
  <c r="F27" i="50"/>
  <c r="F26" i="50"/>
  <c r="G21" i="50"/>
  <c r="G74" i="50" s="1"/>
  <c r="E13" i="50"/>
  <c r="C60" i="10"/>
  <c r="C108" i="10" s="1"/>
  <c r="C156" i="10" s="1"/>
  <c r="C59" i="10"/>
  <c r="C107" i="10" s="1"/>
  <c r="G12" i="10"/>
  <c r="G60" i="10" s="1"/>
  <c r="G11" i="10"/>
  <c r="G115" i="33" l="1"/>
  <c r="C191" i="10"/>
  <c r="F55" i="19" s="1"/>
  <c r="C183" i="10"/>
  <c r="C119" i="10"/>
  <c r="F39" i="19" s="1"/>
  <c r="C155" i="10"/>
  <c r="C111" i="10"/>
  <c r="G59" i="10"/>
  <c r="G63" i="10" s="1"/>
  <c r="G23" i="10"/>
  <c r="F69" i="19" s="1"/>
  <c r="G71" i="10"/>
  <c r="F79" i="19" s="1"/>
  <c r="C71" i="10"/>
  <c r="F28" i="19" s="1"/>
  <c r="F44" i="50"/>
  <c r="G76" i="50"/>
  <c r="G82" i="50"/>
  <c r="G85" i="50"/>
  <c r="G86" i="50"/>
  <c r="G27" i="50"/>
  <c r="G88" i="50"/>
  <c r="G87" i="50"/>
  <c r="G72" i="50"/>
  <c r="G73" i="50" s="1"/>
  <c r="G113" i="50"/>
  <c r="G26" i="50"/>
  <c r="G84" i="50"/>
  <c r="G109" i="49"/>
  <c r="G117" i="49" s="1"/>
  <c r="G94" i="49"/>
  <c r="G95" i="49" s="1"/>
  <c r="G101" i="49" s="1"/>
  <c r="F88" i="49"/>
  <c r="F87" i="49"/>
  <c r="F86" i="49"/>
  <c r="F85" i="49"/>
  <c r="F84" i="49"/>
  <c r="F82" i="49"/>
  <c r="F76" i="49"/>
  <c r="F74" i="49"/>
  <c r="F73" i="49"/>
  <c r="F72" i="49"/>
  <c r="G54" i="49"/>
  <c r="G53" i="49"/>
  <c r="G52" i="49"/>
  <c r="G51" i="49"/>
  <c r="F43" i="49"/>
  <c r="F42" i="49"/>
  <c r="F41" i="49"/>
  <c r="F40" i="49"/>
  <c r="F39" i="49"/>
  <c r="F38" i="49"/>
  <c r="F37" i="49"/>
  <c r="F36" i="49"/>
  <c r="F27" i="49"/>
  <c r="F26" i="49"/>
  <c r="G21" i="49"/>
  <c r="G74" i="49" s="1"/>
  <c r="E13" i="49"/>
  <c r="G109" i="48"/>
  <c r="G117" i="48" s="1"/>
  <c r="G94" i="48"/>
  <c r="G95" i="48" s="1"/>
  <c r="G101" i="48" s="1"/>
  <c r="F88" i="48"/>
  <c r="F87" i="48"/>
  <c r="F86" i="48"/>
  <c r="F85" i="48"/>
  <c r="F84" i="48"/>
  <c r="F82" i="48"/>
  <c r="F76" i="48"/>
  <c r="F74" i="48"/>
  <c r="F73" i="48"/>
  <c r="F72" i="48"/>
  <c r="G54" i="48"/>
  <c r="G53" i="48"/>
  <c r="G52" i="48"/>
  <c r="G51" i="48"/>
  <c r="F43" i="48"/>
  <c r="F42" i="48"/>
  <c r="F41" i="48"/>
  <c r="F40" i="48"/>
  <c r="F39" i="48"/>
  <c r="F38" i="48"/>
  <c r="F44" i="48" s="1"/>
  <c r="F37" i="48"/>
  <c r="F36" i="48"/>
  <c r="F27" i="48"/>
  <c r="F26" i="48"/>
  <c r="G21" i="48"/>
  <c r="G74" i="48" s="1"/>
  <c r="E13" i="48"/>
  <c r="G109" i="47"/>
  <c r="G117" i="47" s="1"/>
  <c r="G94" i="47"/>
  <c r="G95" i="47" s="1"/>
  <c r="G101" i="47" s="1"/>
  <c r="F88" i="47"/>
  <c r="F87" i="47"/>
  <c r="F86" i="47"/>
  <c r="F85" i="47"/>
  <c r="F84" i="47"/>
  <c r="F82" i="47"/>
  <c r="F76" i="47"/>
  <c r="F74" i="47"/>
  <c r="F73" i="47"/>
  <c r="F72" i="47"/>
  <c r="G54" i="47"/>
  <c r="G53" i="47"/>
  <c r="G52" i="47"/>
  <c r="G51" i="47"/>
  <c r="F43" i="47"/>
  <c r="F42" i="47"/>
  <c r="F41" i="47"/>
  <c r="F40" i="47"/>
  <c r="F39" i="47"/>
  <c r="F38" i="47"/>
  <c r="F37" i="47"/>
  <c r="F36" i="47"/>
  <c r="F27" i="47"/>
  <c r="F26" i="47"/>
  <c r="G21" i="47"/>
  <c r="G74" i="47" s="1"/>
  <c r="E13" i="47"/>
  <c r="G109" i="46"/>
  <c r="G117" i="46" s="1"/>
  <c r="G95" i="46"/>
  <c r="G101" i="46" s="1"/>
  <c r="G94" i="46"/>
  <c r="F88" i="46"/>
  <c r="F87" i="46"/>
  <c r="F86" i="46"/>
  <c r="F85" i="46"/>
  <c r="F84" i="46"/>
  <c r="F82" i="46"/>
  <c r="F76" i="46"/>
  <c r="F74" i="46"/>
  <c r="F73" i="46"/>
  <c r="F72" i="46"/>
  <c r="G53" i="46"/>
  <c r="G54" i="46" s="1"/>
  <c r="G52" i="46"/>
  <c r="G51" i="46"/>
  <c r="F43" i="46"/>
  <c r="F42" i="46"/>
  <c r="F41" i="46"/>
  <c r="F40" i="46"/>
  <c r="F39" i="46"/>
  <c r="F38" i="46"/>
  <c r="F37" i="46"/>
  <c r="F36" i="46"/>
  <c r="F27" i="46"/>
  <c r="F26" i="46"/>
  <c r="G21" i="46"/>
  <c r="G74" i="46" s="1"/>
  <c r="E13" i="46"/>
  <c r="G109" i="43"/>
  <c r="G117" i="43" s="1"/>
  <c r="G95" i="43"/>
  <c r="G101" i="43" s="1"/>
  <c r="G94" i="43"/>
  <c r="F88" i="43"/>
  <c r="F87" i="43"/>
  <c r="F86" i="43"/>
  <c r="F85" i="43"/>
  <c r="F84" i="43"/>
  <c r="F82" i="43"/>
  <c r="F76" i="43"/>
  <c r="F74" i="43"/>
  <c r="F73" i="43"/>
  <c r="F72" i="43"/>
  <c r="G54" i="43"/>
  <c r="G53" i="43"/>
  <c r="G52" i="43"/>
  <c r="G51" i="43"/>
  <c r="G59" i="43" s="1"/>
  <c r="G67" i="43" s="1"/>
  <c r="F43" i="43"/>
  <c r="F42" i="43"/>
  <c r="F41" i="43"/>
  <c r="F40" i="43"/>
  <c r="F39" i="43"/>
  <c r="F38" i="43"/>
  <c r="F37" i="43"/>
  <c r="F36" i="43"/>
  <c r="F27" i="43"/>
  <c r="F26" i="43"/>
  <c r="G21" i="43"/>
  <c r="G74" i="43" s="1"/>
  <c r="E13" i="43"/>
  <c r="G109" i="45"/>
  <c r="G117" i="45" s="1"/>
  <c r="G94" i="45"/>
  <c r="G95" i="45" s="1"/>
  <c r="G101" i="45" s="1"/>
  <c r="F88" i="45"/>
  <c r="F87" i="45"/>
  <c r="F86" i="45"/>
  <c r="F85" i="45"/>
  <c r="F84" i="45"/>
  <c r="F82" i="45"/>
  <c r="F76" i="45"/>
  <c r="F74" i="45"/>
  <c r="F73" i="45"/>
  <c r="F72" i="45"/>
  <c r="G54" i="45"/>
  <c r="G53" i="45"/>
  <c r="G59" i="45" s="1"/>
  <c r="G67" i="45" s="1"/>
  <c r="G52" i="45"/>
  <c r="G51" i="45"/>
  <c r="F43" i="45"/>
  <c r="F42" i="45"/>
  <c r="F41" i="45"/>
  <c r="F40" i="45"/>
  <c r="F39" i="45"/>
  <c r="F38" i="45"/>
  <c r="F37" i="45"/>
  <c r="F36" i="45"/>
  <c r="F27" i="45"/>
  <c r="F26" i="45"/>
  <c r="G21" i="45"/>
  <c r="G74" i="45" s="1"/>
  <c r="E13" i="45"/>
  <c r="G109" i="44"/>
  <c r="G117" i="44" s="1"/>
  <c r="G94" i="44"/>
  <c r="G95" i="44" s="1"/>
  <c r="G101" i="44" s="1"/>
  <c r="F88" i="44"/>
  <c r="F87" i="44"/>
  <c r="F86" i="44"/>
  <c r="F85" i="44"/>
  <c r="F84" i="44"/>
  <c r="F82" i="44"/>
  <c r="F76" i="44"/>
  <c r="F74" i="44"/>
  <c r="F73" i="44"/>
  <c r="F72" i="44"/>
  <c r="G53" i="44"/>
  <c r="G54" i="44" s="1"/>
  <c r="G52" i="44"/>
  <c r="G51" i="44"/>
  <c r="G59" i="44" s="1"/>
  <c r="G67" i="44" s="1"/>
  <c r="F43" i="44"/>
  <c r="F42" i="44"/>
  <c r="F41" i="44"/>
  <c r="F40" i="44"/>
  <c r="F39" i="44"/>
  <c r="F38" i="44"/>
  <c r="F37" i="44"/>
  <c r="F36" i="44"/>
  <c r="F27" i="44"/>
  <c r="F26" i="44"/>
  <c r="G21" i="44"/>
  <c r="G84" i="44" s="1"/>
  <c r="E13" i="44"/>
  <c r="G109" i="42"/>
  <c r="G117" i="42" s="1"/>
  <c r="G94" i="42"/>
  <c r="G95" i="42" s="1"/>
  <c r="G101" i="42" s="1"/>
  <c r="F88" i="42"/>
  <c r="F87" i="42"/>
  <c r="F86" i="42"/>
  <c r="F85" i="42"/>
  <c r="F84" i="42"/>
  <c r="F82" i="42"/>
  <c r="F76" i="42"/>
  <c r="F74" i="42"/>
  <c r="F73" i="42"/>
  <c r="F72" i="42"/>
  <c r="G54" i="42"/>
  <c r="G59" i="42" s="1"/>
  <c r="G67" i="42" s="1"/>
  <c r="G53" i="42"/>
  <c r="G52" i="42"/>
  <c r="G51" i="42"/>
  <c r="F43" i="42"/>
  <c r="F42" i="42"/>
  <c r="F41" i="42"/>
  <c r="F40" i="42"/>
  <c r="F39" i="42"/>
  <c r="F38" i="42"/>
  <c r="F37" i="42"/>
  <c r="F36" i="42"/>
  <c r="F44" i="42" s="1"/>
  <c r="F27" i="42"/>
  <c r="F26" i="42"/>
  <c r="G21" i="42"/>
  <c r="G74" i="42" s="1"/>
  <c r="E13" i="42"/>
  <c r="G109" i="41"/>
  <c r="G117" i="41" s="1"/>
  <c r="G94" i="41"/>
  <c r="G95" i="41" s="1"/>
  <c r="G101" i="41" s="1"/>
  <c r="F88" i="41"/>
  <c r="F87" i="41"/>
  <c r="F86" i="41"/>
  <c r="G85" i="41"/>
  <c r="F85" i="41"/>
  <c r="F84" i="41"/>
  <c r="F82" i="41"/>
  <c r="F76" i="41"/>
  <c r="F74" i="41"/>
  <c r="F73" i="41"/>
  <c r="F72" i="41"/>
  <c r="G54" i="41"/>
  <c r="G59" i="41" s="1"/>
  <c r="G67" i="41" s="1"/>
  <c r="G53" i="41"/>
  <c r="G52" i="41"/>
  <c r="G51" i="41"/>
  <c r="F43" i="41"/>
  <c r="F42" i="41"/>
  <c r="F41" i="41"/>
  <c r="F40" i="41"/>
  <c r="F39" i="41"/>
  <c r="F38" i="41"/>
  <c r="F37" i="41"/>
  <c r="F36" i="41"/>
  <c r="G27" i="41"/>
  <c r="F27" i="41"/>
  <c r="F26" i="41"/>
  <c r="G21" i="41"/>
  <c r="G74" i="41" s="1"/>
  <c r="E13" i="41"/>
  <c r="G109" i="40"/>
  <c r="G117" i="40" s="1"/>
  <c r="G94" i="40"/>
  <c r="G95" i="40" s="1"/>
  <c r="G101" i="40" s="1"/>
  <c r="F88" i="40"/>
  <c r="F87" i="40"/>
  <c r="F86" i="40"/>
  <c r="F85" i="40"/>
  <c r="F84" i="40"/>
  <c r="F82" i="40"/>
  <c r="F76" i="40"/>
  <c r="F74" i="40"/>
  <c r="F73" i="40"/>
  <c r="F72" i="40"/>
  <c r="G54" i="40"/>
  <c r="G53" i="40"/>
  <c r="G52" i="40"/>
  <c r="G51" i="40"/>
  <c r="G59" i="40" s="1"/>
  <c r="G67" i="40" s="1"/>
  <c r="F43" i="40"/>
  <c r="F42" i="40"/>
  <c r="F41" i="40"/>
  <c r="F40" i="40"/>
  <c r="F39" i="40"/>
  <c r="F38" i="40"/>
  <c r="F44" i="40" s="1"/>
  <c r="F37" i="40"/>
  <c r="F36" i="40"/>
  <c r="F27" i="40"/>
  <c r="F26" i="40"/>
  <c r="G21" i="40"/>
  <c r="G74" i="40" s="1"/>
  <c r="E13" i="40"/>
  <c r="G109" i="39"/>
  <c r="G117" i="39" s="1"/>
  <c r="G94" i="39"/>
  <c r="G95" i="39" s="1"/>
  <c r="G101" i="39" s="1"/>
  <c r="F88" i="39"/>
  <c r="F87" i="39"/>
  <c r="F86" i="39"/>
  <c r="F85" i="39"/>
  <c r="G84" i="39"/>
  <c r="F84" i="39"/>
  <c r="F82" i="39"/>
  <c r="F76" i="39"/>
  <c r="F74" i="39"/>
  <c r="F73" i="39"/>
  <c r="F72" i="39"/>
  <c r="G53" i="39"/>
  <c r="G54" i="39" s="1"/>
  <c r="G52" i="39"/>
  <c r="G59" i="39" s="1"/>
  <c r="G67" i="39" s="1"/>
  <c r="G51" i="39"/>
  <c r="F43" i="39"/>
  <c r="F42" i="39"/>
  <c r="F41" i="39"/>
  <c r="F40" i="39"/>
  <c r="F39" i="39"/>
  <c r="F38" i="39"/>
  <c r="F37" i="39"/>
  <c r="F36" i="39"/>
  <c r="F27" i="39"/>
  <c r="G26" i="39"/>
  <c r="F26" i="39"/>
  <c r="G21" i="39"/>
  <c r="G72" i="39" s="1"/>
  <c r="E13" i="39"/>
  <c r="G109" i="38"/>
  <c r="G117" i="38" s="1"/>
  <c r="G94" i="38"/>
  <c r="G95" i="38" s="1"/>
  <c r="G101" i="38" s="1"/>
  <c r="F88" i="38"/>
  <c r="F87" i="38"/>
  <c r="F86" i="38"/>
  <c r="F85" i="38"/>
  <c r="F84" i="38"/>
  <c r="F82" i="38"/>
  <c r="F76" i="38"/>
  <c r="F74" i="38"/>
  <c r="F73" i="38"/>
  <c r="F72" i="38"/>
  <c r="G54" i="38"/>
  <c r="G53" i="38"/>
  <c r="G52" i="38"/>
  <c r="G51" i="38"/>
  <c r="G59" i="38" s="1"/>
  <c r="G67" i="38" s="1"/>
  <c r="F43" i="38"/>
  <c r="F42" i="38"/>
  <c r="F41" i="38"/>
  <c r="F40" i="38"/>
  <c r="F39" i="38"/>
  <c r="F38" i="38"/>
  <c r="F37" i="38"/>
  <c r="F36" i="38"/>
  <c r="F27" i="38"/>
  <c r="F26" i="38"/>
  <c r="G21" i="38"/>
  <c r="G74" i="38" s="1"/>
  <c r="E13" i="38"/>
  <c r="G23" i="37"/>
  <c r="G22" i="37"/>
  <c r="G111" i="37"/>
  <c r="G119" i="37" s="1"/>
  <c r="G96" i="37"/>
  <c r="G97" i="37" s="1"/>
  <c r="G103" i="37" s="1"/>
  <c r="F90" i="37"/>
  <c r="F89" i="37"/>
  <c r="F88" i="37"/>
  <c r="F87" i="37"/>
  <c r="F86" i="37"/>
  <c r="F84" i="37"/>
  <c r="F78" i="37"/>
  <c r="F76" i="37"/>
  <c r="F75" i="37"/>
  <c r="F74" i="37"/>
  <c r="G55" i="37"/>
  <c r="G56" i="37" s="1"/>
  <c r="G54" i="37"/>
  <c r="G53" i="37"/>
  <c r="F45" i="37"/>
  <c r="F44" i="37"/>
  <c r="F43" i="37"/>
  <c r="F42" i="37"/>
  <c r="F41" i="37"/>
  <c r="F40" i="37"/>
  <c r="F39" i="37"/>
  <c r="F38" i="37"/>
  <c r="F29" i="37"/>
  <c r="F28" i="37"/>
  <c r="G20" i="37"/>
  <c r="E13" i="37"/>
  <c r="G109" i="36"/>
  <c r="G117" i="36" s="1"/>
  <c r="G94" i="36"/>
  <c r="G95" i="36" s="1"/>
  <c r="G101" i="36" s="1"/>
  <c r="F88" i="36"/>
  <c r="F87" i="36"/>
  <c r="F86" i="36"/>
  <c r="F85" i="36"/>
  <c r="F84" i="36"/>
  <c r="F82" i="36"/>
  <c r="F76" i="36"/>
  <c r="F74" i="36"/>
  <c r="F73" i="36"/>
  <c r="F72" i="36"/>
  <c r="G53" i="36"/>
  <c r="G54" i="36" s="1"/>
  <c r="G52" i="36"/>
  <c r="G51" i="36"/>
  <c r="F43" i="36"/>
  <c r="F42" i="36"/>
  <c r="F41" i="36"/>
  <c r="F40" i="36"/>
  <c r="F39" i="36"/>
  <c r="F38" i="36"/>
  <c r="F37" i="36"/>
  <c r="F36" i="36"/>
  <c r="F27" i="36"/>
  <c r="F26" i="36"/>
  <c r="G21" i="36"/>
  <c r="G72" i="36" s="1"/>
  <c r="G20" i="36"/>
  <c r="E13" i="36"/>
  <c r="G20" i="35"/>
  <c r="G21" i="35" s="1"/>
  <c r="G74" i="35" s="1"/>
  <c r="G109" i="35"/>
  <c r="G117" i="35" s="1"/>
  <c r="G95" i="35"/>
  <c r="G101" i="35" s="1"/>
  <c r="G94" i="35"/>
  <c r="F88" i="35"/>
  <c r="F87" i="35"/>
  <c r="F86" i="35"/>
  <c r="F85" i="35"/>
  <c r="F84" i="35"/>
  <c r="F82" i="35"/>
  <c r="F76" i="35"/>
  <c r="F74" i="35"/>
  <c r="F73" i="35"/>
  <c r="F72" i="35"/>
  <c r="G54" i="35"/>
  <c r="G53" i="35"/>
  <c r="G52" i="35"/>
  <c r="G51" i="35"/>
  <c r="F43" i="35"/>
  <c r="F42" i="35"/>
  <c r="F41" i="35"/>
  <c r="F40" i="35"/>
  <c r="F39" i="35"/>
  <c r="F38" i="35"/>
  <c r="F37" i="35"/>
  <c r="F36" i="35"/>
  <c r="F44" i="35" s="1"/>
  <c r="F27" i="35"/>
  <c r="F26" i="35"/>
  <c r="E13" i="35"/>
  <c r="G52" i="34"/>
  <c r="G51" i="34"/>
  <c r="F3" i="7" l="1"/>
  <c r="F62" i="19"/>
  <c r="F61" i="19"/>
  <c r="F60" i="19"/>
  <c r="F59" i="19"/>
  <c r="F56" i="19"/>
  <c r="F63" i="19"/>
  <c r="F64" i="19"/>
  <c r="F58" i="19"/>
  <c r="F57" i="19"/>
  <c r="C159" i="10"/>
  <c r="C167" i="10"/>
  <c r="F50" i="19" s="1"/>
  <c r="F81" i="19"/>
  <c r="F80" i="19"/>
  <c r="G76" i="49"/>
  <c r="F44" i="43"/>
  <c r="G28" i="50"/>
  <c r="G33" i="50"/>
  <c r="G65" i="50"/>
  <c r="F44" i="45"/>
  <c r="F44" i="39"/>
  <c r="F44" i="47"/>
  <c r="F44" i="46"/>
  <c r="F44" i="41"/>
  <c r="F44" i="36"/>
  <c r="F44" i="38"/>
  <c r="F44" i="44"/>
  <c r="F44" i="49"/>
  <c r="G27" i="49"/>
  <c r="G59" i="49"/>
  <c r="G67" i="49" s="1"/>
  <c r="G85" i="49"/>
  <c r="G72" i="49"/>
  <c r="G73" i="49" s="1"/>
  <c r="G86" i="49"/>
  <c r="G113" i="49"/>
  <c r="G87" i="49"/>
  <c r="G82" i="49"/>
  <c r="G88" i="49"/>
  <c r="G26" i="49"/>
  <c r="G84" i="49"/>
  <c r="G59" i="48"/>
  <c r="G67" i="48" s="1"/>
  <c r="G85" i="48"/>
  <c r="G27" i="48"/>
  <c r="G113" i="48"/>
  <c r="G76" i="48"/>
  <c r="G86" i="48"/>
  <c r="G87" i="48"/>
  <c r="G82" i="48"/>
  <c r="G88" i="48"/>
  <c r="G72" i="48"/>
  <c r="G26" i="48"/>
  <c r="G28" i="48" s="1"/>
  <c r="G65" i="48" s="1"/>
  <c r="G84" i="48"/>
  <c r="G59" i="47"/>
  <c r="G67" i="47" s="1"/>
  <c r="G27" i="47"/>
  <c r="G86" i="47"/>
  <c r="G113" i="47"/>
  <c r="G87" i="47"/>
  <c r="G85" i="47"/>
  <c r="G76" i="47"/>
  <c r="G82" i="47"/>
  <c r="G88" i="47"/>
  <c r="G72" i="47"/>
  <c r="G26" i="47"/>
  <c r="G28" i="47" s="1"/>
  <c r="G65" i="47" s="1"/>
  <c r="G84" i="47"/>
  <c r="G59" i="46"/>
  <c r="G67" i="46" s="1"/>
  <c r="G87" i="46"/>
  <c r="G85" i="46"/>
  <c r="G27" i="46"/>
  <c r="G86" i="46"/>
  <c r="G113" i="46"/>
  <c r="G76" i="46"/>
  <c r="G82" i="46"/>
  <c r="G88" i="46"/>
  <c r="G72" i="46"/>
  <c r="G26" i="46"/>
  <c r="G84" i="46"/>
  <c r="G113" i="43"/>
  <c r="G85" i="43"/>
  <c r="G27" i="43"/>
  <c r="G86" i="43"/>
  <c r="G76" i="43"/>
  <c r="G87" i="43"/>
  <c r="G82" i="43"/>
  <c r="G88" i="43"/>
  <c r="G72" i="43"/>
  <c r="G26" i="43"/>
  <c r="G28" i="43" s="1"/>
  <c r="G84" i="43"/>
  <c r="G85" i="45"/>
  <c r="G86" i="45"/>
  <c r="G113" i="45"/>
  <c r="G27" i="45"/>
  <c r="G76" i="45"/>
  <c r="G87" i="45"/>
  <c r="G82" i="45"/>
  <c r="G88" i="45"/>
  <c r="G72" i="45"/>
  <c r="G26" i="45"/>
  <c r="G28" i="45" s="1"/>
  <c r="G65" i="45" s="1"/>
  <c r="G84" i="45"/>
  <c r="G27" i="44"/>
  <c r="G85" i="44"/>
  <c r="G74" i="44"/>
  <c r="G113" i="44"/>
  <c r="G76" i="44"/>
  <c r="G86" i="44"/>
  <c r="G87" i="44"/>
  <c r="G82" i="44"/>
  <c r="G88" i="44"/>
  <c r="G72" i="44"/>
  <c r="G26" i="44"/>
  <c r="G28" i="44" s="1"/>
  <c r="G65" i="44" s="1"/>
  <c r="G86" i="42"/>
  <c r="G113" i="42"/>
  <c r="G76" i="42"/>
  <c r="G87" i="42"/>
  <c r="G27" i="42"/>
  <c r="G82" i="42"/>
  <c r="G88" i="42"/>
  <c r="G85" i="42"/>
  <c r="G72" i="42"/>
  <c r="G26" i="42"/>
  <c r="G28" i="42" s="1"/>
  <c r="G65" i="42" s="1"/>
  <c r="G84" i="42"/>
  <c r="G86" i="41"/>
  <c r="G113" i="41"/>
  <c r="G76" i="41"/>
  <c r="G87" i="41"/>
  <c r="G82" i="41"/>
  <c r="G88" i="41"/>
  <c r="G72" i="41"/>
  <c r="G26" i="41"/>
  <c r="G28" i="41" s="1"/>
  <c r="G65" i="41" s="1"/>
  <c r="G84" i="41"/>
  <c r="G85" i="40"/>
  <c r="G113" i="40"/>
  <c r="G76" i="40"/>
  <c r="G87" i="40"/>
  <c r="G27" i="40"/>
  <c r="G86" i="40"/>
  <c r="G82" i="40"/>
  <c r="G88" i="40"/>
  <c r="G72" i="40"/>
  <c r="G26" i="40"/>
  <c r="G28" i="40" s="1"/>
  <c r="G65" i="40" s="1"/>
  <c r="G84" i="40"/>
  <c r="G73" i="39"/>
  <c r="G74" i="39"/>
  <c r="G85" i="39"/>
  <c r="G86" i="39"/>
  <c r="G113" i="39"/>
  <c r="G27" i="39"/>
  <c r="G28" i="39" s="1"/>
  <c r="G76" i="39"/>
  <c r="G87" i="39"/>
  <c r="G82" i="39"/>
  <c r="G88" i="39"/>
  <c r="G85" i="38"/>
  <c r="G86" i="38"/>
  <c r="G76" i="38"/>
  <c r="G87" i="38"/>
  <c r="G27" i="38"/>
  <c r="G113" i="38"/>
  <c r="G82" i="38"/>
  <c r="G88" i="38"/>
  <c r="G72" i="38"/>
  <c r="G26" i="38"/>
  <c r="G28" i="38" s="1"/>
  <c r="G65" i="38" s="1"/>
  <c r="G84" i="38"/>
  <c r="G21" i="37"/>
  <c r="G61" i="37"/>
  <c r="G69" i="37" s="1"/>
  <c r="F46" i="37"/>
  <c r="G59" i="36"/>
  <c r="G67" i="36" s="1"/>
  <c r="G73" i="36"/>
  <c r="G74" i="36"/>
  <c r="G27" i="36"/>
  <c r="G85" i="36"/>
  <c r="G26" i="36"/>
  <c r="G84" i="36"/>
  <c r="G86" i="36"/>
  <c r="G113" i="36"/>
  <c r="G76" i="36"/>
  <c r="G87" i="36"/>
  <c r="G82" i="36"/>
  <c r="G88" i="36"/>
  <c r="G59" i="35"/>
  <c r="G67" i="35" s="1"/>
  <c r="G76" i="35"/>
  <c r="G82" i="35"/>
  <c r="G113" i="35"/>
  <c r="G85" i="35"/>
  <c r="G27" i="35"/>
  <c r="G86" i="35"/>
  <c r="G72" i="35"/>
  <c r="G87" i="35"/>
  <c r="G88" i="35"/>
  <c r="G73" i="35"/>
  <c r="G26" i="35"/>
  <c r="G28" i="35" s="1"/>
  <c r="G84" i="35"/>
  <c r="G28" i="49" l="1"/>
  <c r="G65" i="49" s="1"/>
  <c r="G37" i="50"/>
  <c r="G39" i="50"/>
  <c r="G43" i="50"/>
  <c r="G42" i="50"/>
  <c r="G36" i="50"/>
  <c r="G38" i="50"/>
  <c r="G41" i="50"/>
  <c r="G40" i="50"/>
  <c r="G33" i="49"/>
  <c r="G73" i="48"/>
  <c r="G33" i="48"/>
  <c r="G73" i="47"/>
  <c r="G33" i="47"/>
  <c r="G28" i="46"/>
  <c r="G65" i="46" s="1"/>
  <c r="G73" i="46"/>
  <c r="G33" i="46"/>
  <c r="G33" i="43"/>
  <c r="G65" i="43"/>
  <c r="G73" i="43"/>
  <c r="G73" i="45"/>
  <c r="G33" i="45"/>
  <c r="G73" i="44"/>
  <c r="G33" i="44"/>
  <c r="G73" i="42"/>
  <c r="G33" i="42"/>
  <c r="G73" i="41"/>
  <c r="G33" i="41"/>
  <c r="G73" i="40"/>
  <c r="G33" i="40"/>
  <c r="G65" i="39"/>
  <c r="G33" i="39"/>
  <c r="G73" i="38"/>
  <c r="G33" i="38"/>
  <c r="G76" i="37"/>
  <c r="G86" i="37"/>
  <c r="G28" i="37"/>
  <c r="G74" i="37"/>
  <c r="G75" i="37" s="1"/>
  <c r="G90" i="37"/>
  <c r="G89" i="37"/>
  <c r="G78" i="37"/>
  <c r="G87" i="37"/>
  <c r="G29" i="37"/>
  <c r="G115" i="37"/>
  <c r="G88" i="37"/>
  <c r="G84" i="37"/>
  <c r="G28" i="36"/>
  <c r="G65" i="35"/>
  <c r="G33" i="35"/>
  <c r="G44" i="50" l="1"/>
  <c r="G66" i="50" s="1"/>
  <c r="G68" i="50" s="1"/>
  <c r="G114" i="50" s="1"/>
  <c r="G39" i="49"/>
  <c r="G38" i="49"/>
  <c r="G43" i="49"/>
  <c r="G37" i="49"/>
  <c r="G42" i="49"/>
  <c r="G36" i="49"/>
  <c r="G41" i="49"/>
  <c r="G40" i="49"/>
  <c r="G38" i="48"/>
  <c r="G39" i="48"/>
  <c r="G41" i="48"/>
  <c r="G43" i="48"/>
  <c r="G37" i="48"/>
  <c r="G42" i="48"/>
  <c r="G36" i="48"/>
  <c r="G40" i="48"/>
  <c r="G39" i="47"/>
  <c r="G38" i="47"/>
  <c r="G43" i="47"/>
  <c r="G37" i="47"/>
  <c r="G42" i="47"/>
  <c r="G36" i="47"/>
  <c r="G40" i="47"/>
  <c r="G41" i="47"/>
  <c r="G39" i="46"/>
  <c r="G38" i="46"/>
  <c r="G36" i="46"/>
  <c r="G43" i="46"/>
  <c r="G37" i="46"/>
  <c r="G42" i="46"/>
  <c r="G40" i="46"/>
  <c r="G41" i="46"/>
  <c r="G39" i="43"/>
  <c r="G38" i="43"/>
  <c r="G41" i="43"/>
  <c r="G43" i="43"/>
  <c r="G37" i="43"/>
  <c r="G42" i="43"/>
  <c r="G36" i="43"/>
  <c r="G40" i="43"/>
  <c r="G39" i="45"/>
  <c r="G38" i="45"/>
  <c r="G43" i="45"/>
  <c r="G37" i="45"/>
  <c r="G42" i="45"/>
  <c r="G36" i="45"/>
  <c r="G41" i="45"/>
  <c r="G40" i="45"/>
  <c r="G39" i="44"/>
  <c r="G38" i="44"/>
  <c r="G43" i="44"/>
  <c r="G37" i="44"/>
  <c r="G42" i="44"/>
  <c r="G36" i="44"/>
  <c r="G41" i="44"/>
  <c r="G40" i="44"/>
  <c r="G38" i="42"/>
  <c r="G39" i="42"/>
  <c r="G43" i="42"/>
  <c r="G37" i="42"/>
  <c r="G40" i="42"/>
  <c r="G42" i="42"/>
  <c r="G36" i="42"/>
  <c r="G41" i="42"/>
  <c r="G39" i="41"/>
  <c r="G38" i="41"/>
  <c r="G43" i="41"/>
  <c r="G37" i="41"/>
  <c r="G42" i="41"/>
  <c r="G36" i="41"/>
  <c r="G40" i="41"/>
  <c r="G41" i="41"/>
  <c r="G39" i="40"/>
  <c r="G38" i="40"/>
  <c r="G43" i="40"/>
  <c r="G37" i="40"/>
  <c r="G42" i="40"/>
  <c r="G36" i="40"/>
  <c r="G41" i="40"/>
  <c r="G40" i="40"/>
  <c r="G38" i="39"/>
  <c r="G39" i="39"/>
  <c r="G43" i="39"/>
  <c r="G37" i="39"/>
  <c r="G42" i="39"/>
  <c r="G36" i="39"/>
  <c r="G41" i="39"/>
  <c r="G40" i="39"/>
  <c r="G39" i="38"/>
  <c r="G43" i="38"/>
  <c r="G37" i="38"/>
  <c r="G38" i="38"/>
  <c r="G41" i="38"/>
  <c r="G42" i="38"/>
  <c r="G36" i="38"/>
  <c r="G40" i="38"/>
  <c r="G30" i="37"/>
  <c r="G67" i="37" s="1"/>
  <c r="G65" i="36"/>
  <c r="G33" i="36"/>
  <c r="G42" i="35"/>
  <c r="G39" i="35"/>
  <c r="G43" i="35"/>
  <c r="G38" i="35"/>
  <c r="G37" i="35"/>
  <c r="G41" i="35"/>
  <c r="G40" i="35"/>
  <c r="G36" i="35"/>
  <c r="G44" i="42" l="1"/>
  <c r="G66" i="42" s="1"/>
  <c r="G68" i="42" s="1"/>
  <c r="G114" i="42" s="1"/>
  <c r="G44" i="49"/>
  <c r="G66" i="49" s="1"/>
  <c r="G68" i="49" s="1"/>
  <c r="G114" i="49" s="1"/>
  <c r="G44" i="48"/>
  <c r="G66" i="48" s="1"/>
  <c r="G68" i="48" s="1"/>
  <c r="G114" i="48" s="1"/>
  <c r="G44" i="47"/>
  <c r="G66" i="47" s="1"/>
  <c r="G68" i="47" s="1"/>
  <c r="G114" i="47" s="1"/>
  <c r="G44" i="46"/>
  <c r="G66" i="46" s="1"/>
  <c r="G68" i="46" s="1"/>
  <c r="G114" i="46" s="1"/>
  <c r="G44" i="43"/>
  <c r="G66" i="43" s="1"/>
  <c r="G68" i="43" s="1"/>
  <c r="G114" i="43" s="1"/>
  <c r="G44" i="45"/>
  <c r="G66" i="45" s="1"/>
  <c r="G68" i="45" s="1"/>
  <c r="G114" i="45" s="1"/>
  <c r="G44" i="44"/>
  <c r="G66" i="44" s="1"/>
  <c r="G68" i="44" s="1"/>
  <c r="G114" i="44" s="1"/>
  <c r="G44" i="41"/>
  <c r="G66" i="41" s="1"/>
  <c r="G68" i="41" s="1"/>
  <c r="G114" i="41" s="1"/>
  <c r="G44" i="40"/>
  <c r="G66" i="40" s="1"/>
  <c r="G68" i="40" s="1"/>
  <c r="G114" i="40" s="1"/>
  <c r="G44" i="39"/>
  <c r="G66" i="39" s="1"/>
  <c r="G68" i="39" s="1"/>
  <c r="G114" i="39" s="1"/>
  <c r="G44" i="38"/>
  <c r="G66" i="38" s="1"/>
  <c r="G68" i="38" s="1"/>
  <c r="G114" i="38" s="1"/>
  <c r="G35" i="37"/>
  <c r="G40" i="37" s="1"/>
  <c r="G43" i="36"/>
  <c r="G37" i="36"/>
  <c r="G36" i="36"/>
  <c r="G42" i="36"/>
  <c r="G39" i="36"/>
  <c r="G41" i="36"/>
  <c r="G40" i="36"/>
  <c r="G38" i="36"/>
  <c r="G44" i="35"/>
  <c r="G66" i="35" s="1"/>
  <c r="G68" i="35" s="1"/>
  <c r="G114" i="35" s="1"/>
  <c r="G41" i="37" l="1"/>
  <c r="G39" i="37"/>
  <c r="G42" i="37"/>
  <c r="G43" i="37"/>
  <c r="G38" i="37"/>
  <c r="G44" i="37"/>
  <c r="G45" i="37"/>
  <c r="G44" i="36"/>
  <c r="G66" i="36" s="1"/>
  <c r="G68" i="36" s="1"/>
  <c r="G114" i="36" s="1"/>
  <c r="G46" i="37" l="1"/>
  <c r="G68" i="37" s="1"/>
  <c r="G70" i="37" s="1"/>
  <c r="G116" i="37" s="1"/>
  <c r="G109" i="34"/>
  <c r="G117" i="34" s="1"/>
  <c r="G94" i="34"/>
  <c r="G95" i="34" s="1"/>
  <c r="G101" i="34" s="1"/>
  <c r="F88" i="34"/>
  <c r="F87" i="34"/>
  <c r="F86" i="34"/>
  <c r="F85" i="34"/>
  <c r="F84" i="34"/>
  <c r="F82" i="34"/>
  <c r="F76" i="34"/>
  <c r="F74" i="34"/>
  <c r="F73" i="34"/>
  <c r="F72" i="34"/>
  <c r="G53" i="34"/>
  <c r="G54" i="34" s="1"/>
  <c r="G59" i="34" s="1"/>
  <c r="G67" i="34" s="1"/>
  <c r="F43" i="34"/>
  <c r="F42" i="34"/>
  <c r="F41" i="34"/>
  <c r="F40" i="34"/>
  <c r="F39" i="34"/>
  <c r="F38" i="34"/>
  <c r="F37" i="34"/>
  <c r="F36" i="34"/>
  <c r="F27" i="34"/>
  <c r="F26" i="34"/>
  <c r="G21" i="34"/>
  <c r="G74" i="34" s="1"/>
  <c r="E13" i="34"/>
  <c r="E21" i="33"/>
  <c r="F96" i="33"/>
  <c r="F95" i="33"/>
  <c r="F94" i="33"/>
  <c r="F93" i="33"/>
  <c r="F92" i="33"/>
  <c r="F90" i="33"/>
  <c r="F84" i="33"/>
  <c r="F82" i="33"/>
  <c r="F81" i="33"/>
  <c r="F80" i="33"/>
  <c r="F51" i="33"/>
  <c r="F50" i="33"/>
  <c r="F49" i="33"/>
  <c r="F48" i="33"/>
  <c r="F47" i="33"/>
  <c r="F46" i="33"/>
  <c r="F45" i="33"/>
  <c r="F44" i="33"/>
  <c r="F35" i="33"/>
  <c r="F34" i="33"/>
  <c r="G117" i="33"/>
  <c r="G125" i="33" s="1"/>
  <c r="G102" i="33"/>
  <c r="G103" i="33" s="1"/>
  <c r="G109" i="33" s="1"/>
  <c r="G61" i="33"/>
  <c r="G29" i="33"/>
  <c r="G90" i="33" s="1"/>
  <c r="G82" i="34" l="1"/>
  <c r="F44" i="34"/>
  <c r="G26" i="34"/>
  <c r="G85" i="34"/>
  <c r="G27" i="34"/>
  <c r="G86" i="34"/>
  <c r="G113" i="34"/>
  <c r="G76" i="34"/>
  <c r="G87" i="34"/>
  <c r="G88" i="34"/>
  <c r="G72" i="34"/>
  <c r="G84" i="34"/>
  <c r="G34" i="33"/>
  <c r="G82" i="33"/>
  <c r="G94" i="33"/>
  <c r="G96" i="33"/>
  <c r="G35" i="33"/>
  <c r="G84" i="33"/>
  <c r="G95" i="33"/>
  <c r="G93" i="33"/>
  <c r="F52" i="33"/>
  <c r="G80" i="33"/>
  <c r="G92" i="33"/>
  <c r="G121" i="33"/>
  <c r="G62" i="33"/>
  <c r="G67" i="33" s="1"/>
  <c r="G75" i="33" s="1"/>
  <c r="E151" i="32"/>
  <c r="G135" i="32"/>
  <c r="G144" i="32" s="1"/>
  <c r="G120" i="32"/>
  <c r="G121" i="32" s="1"/>
  <c r="G127" i="32" s="1"/>
  <c r="F114" i="32"/>
  <c r="F113" i="32"/>
  <c r="F112" i="32"/>
  <c r="F111" i="32"/>
  <c r="F110" i="32"/>
  <c r="F108" i="32"/>
  <c r="F102" i="32"/>
  <c r="F100" i="32"/>
  <c r="F99" i="32"/>
  <c r="F98" i="32"/>
  <c r="G79" i="32"/>
  <c r="G80" i="32" s="1"/>
  <c r="G78" i="32"/>
  <c r="G77" i="32"/>
  <c r="F69" i="32"/>
  <c r="F68" i="32"/>
  <c r="F67" i="32"/>
  <c r="F66" i="32"/>
  <c r="F65" i="32"/>
  <c r="F64" i="32"/>
  <c r="F63" i="32"/>
  <c r="F62" i="32"/>
  <c r="F53" i="32"/>
  <c r="F52" i="32"/>
  <c r="G47" i="32"/>
  <c r="G110" i="32" s="1"/>
  <c r="E39" i="32"/>
  <c r="E33" i="32"/>
  <c r="H22" i="31"/>
  <c r="H20" i="31"/>
  <c r="H6" i="31"/>
  <c r="H7" i="31"/>
  <c r="H8" i="31"/>
  <c r="H9" i="31"/>
  <c r="H10" i="31"/>
  <c r="H11" i="31"/>
  <c r="H12" i="31"/>
  <c r="H13" i="31"/>
  <c r="H14" i="31"/>
  <c r="H15" i="31"/>
  <c r="H16" i="31"/>
  <c r="H17" i="31"/>
  <c r="H18" i="31"/>
  <c r="H19" i="31"/>
  <c r="H5" i="31"/>
  <c r="F19" i="31"/>
  <c r="F22" i="31" s="1"/>
  <c r="E159" i="30"/>
  <c r="E153" i="30"/>
  <c r="G137" i="30"/>
  <c r="G146" i="30" s="1"/>
  <c r="F116" i="30"/>
  <c r="F115" i="30"/>
  <c r="F114" i="30"/>
  <c r="F113" i="30"/>
  <c r="F112" i="30"/>
  <c r="F110" i="30"/>
  <c r="F104" i="30"/>
  <c r="F102" i="30"/>
  <c r="F101" i="30"/>
  <c r="F100" i="30"/>
  <c r="G81" i="30"/>
  <c r="F71" i="30"/>
  <c r="F70" i="30"/>
  <c r="F69" i="30"/>
  <c r="F68" i="30"/>
  <c r="F67" i="30"/>
  <c r="F66" i="30"/>
  <c r="F65" i="30"/>
  <c r="F64" i="30"/>
  <c r="F55" i="30"/>
  <c r="F54" i="30"/>
  <c r="G46" i="30"/>
  <c r="G48" i="30" s="1"/>
  <c r="E39" i="30"/>
  <c r="E33" i="30"/>
  <c r="E157" i="29"/>
  <c r="E151" i="29"/>
  <c r="G135" i="29"/>
  <c r="G144" i="29" s="1"/>
  <c r="F114" i="29"/>
  <c r="F113" i="29"/>
  <c r="F112" i="29"/>
  <c r="F111" i="29"/>
  <c r="F110" i="29"/>
  <c r="F108" i="29"/>
  <c r="F102" i="29"/>
  <c r="F100" i="29"/>
  <c r="F99" i="29"/>
  <c r="F98" i="29"/>
  <c r="G79" i="29"/>
  <c r="G80" i="29" s="1"/>
  <c r="G85" i="29" s="1"/>
  <c r="G93" i="29" s="1"/>
  <c r="F69" i="29"/>
  <c r="F68" i="29"/>
  <c r="F67" i="29"/>
  <c r="F66" i="29"/>
  <c r="F65" i="29"/>
  <c r="F64" i="29"/>
  <c r="F63" i="29"/>
  <c r="F62" i="29"/>
  <c r="F53" i="29"/>
  <c r="F52" i="29"/>
  <c r="G46" i="29"/>
  <c r="G47" i="29" s="1"/>
  <c r="E39" i="29"/>
  <c r="E33" i="29"/>
  <c r="G46" i="28"/>
  <c r="G47" i="28" s="1"/>
  <c r="G100" i="28" s="1"/>
  <c r="E151" i="28"/>
  <c r="G135" i="28"/>
  <c r="G144" i="28" s="1"/>
  <c r="F114" i="28"/>
  <c r="F113" i="28"/>
  <c r="F112" i="28"/>
  <c r="F111" i="28"/>
  <c r="F110" i="28"/>
  <c r="F108" i="28"/>
  <c r="F102" i="28"/>
  <c r="F100" i="28"/>
  <c r="F99" i="28"/>
  <c r="F98" i="28"/>
  <c r="G79" i="28"/>
  <c r="G80" i="28" s="1"/>
  <c r="F69" i="28"/>
  <c r="F68" i="28"/>
  <c r="F67" i="28"/>
  <c r="F66" i="28"/>
  <c r="F65" i="28"/>
  <c r="F64" i="28"/>
  <c r="F63" i="28"/>
  <c r="F62" i="28"/>
  <c r="F70" i="28" s="1"/>
  <c r="F53" i="28"/>
  <c r="F52" i="28"/>
  <c r="E39" i="28"/>
  <c r="E33" i="28"/>
  <c r="E151" i="27"/>
  <c r="G135" i="27"/>
  <c r="G144" i="27" s="1"/>
  <c r="G120" i="27"/>
  <c r="G121" i="27" s="1"/>
  <c r="G127" i="27" s="1"/>
  <c r="F114" i="27"/>
  <c r="F113" i="27"/>
  <c r="F112" i="27"/>
  <c r="F111" i="27"/>
  <c r="F110" i="27"/>
  <c r="F108" i="27"/>
  <c r="F102" i="27"/>
  <c r="F100" i="27"/>
  <c r="F99" i="27"/>
  <c r="F98" i="27"/>
  <c r="G79" i="27"/>
  <c r="G80" i="27" s="1"/>
  <c r="G78" i="27"/>
  <c r="G77" i="27"/>
  <c r="F69" i="27"/>
  <c r="F68" i="27"/>
  <c r="F67" i="27"/>
  <c r="F66" i="27"/>
  <c r="F65" i="27"/>
  <c r="F64" i="27"/>
  <c r="F63" i="27"/>
  <c r="F62" i="27"/>
  <c r="F53" i="27"/>
  <c r="F52" i="27"/>
  <c r="G47" i="27"/>
  <c r="G110" i="27" s="1"/>
  <c r="E39" i="27"/>
  <c r="E33" i="27"/>
  <c r="E151" i="26"/>
  <c r="G120" i="26"/>
  <c r="G121" i="26" s="1"/>
  <c r="G127" i="26" s="1"/>
  <c r="F114" i="26"/>
  <c r="F113" i="26"/>
  <c r="F112" i="26"/>
  <c r="F111" i="26"/>
  <c r="F110" i="26"/>
  <c r="F108" i="26"/>
  <c r="F102" i="26"/>
  <c r="F100" i="26"/>
  <c r="F99" i="26"/>
  <c r="F98" i="26"/>
  <c r="G80" i="26"/>
  <c r="G79" i="26"/>
  <c r="G78" i="26"/>
  <c r="G77" i="26"/>
  <c r="F69" i="26"/>
  <c r="F68" i="26"/>
  <c r="F67" i="26"/>
  <c r="F66" i="26"/>
  <c r="F65" i="26"/>
  <c r="F64" i="26"/>
  <c r="F63" i="26"/>
  <c r="F62" i="26"/>
  <c r="F53" i="26"/>
  <c r="F52" i="26"/>
  <c r="G47" i="26"/>
  <c r="G100" i="26" s="1"/>
  <c r="E39" i="26"/>
  <c r="E33" i="26"/>
  <c r="E151" i="25"/>
  <c r="G135" i="25"/>
  <c r="G144" i="25" s="1"/>
  <c r="G120" i="25"/>
  <c r="G121" i="25" s="1"/>
  <c r="G127" i="25" s="1"/>
  <c r="G114" i="25"/>
  <c r="F114" i="25"/>
  <c r="F113" i="25"/>
  <c r="F112" i="25"/>
  <c r="G111" i="25"/>
  <c r="F111" i="25"/>
  <c r="G110" i="25"/>
  <c r="F110" i="25"/>
  <c r="G108" i="25"/>
  <c r="F108" i="25"/>
  <c r="F102" i="25"/>
  <c r="F100" i="25"/>
  <c r="F99" i="25"/>
  <c r="F98" i="25"/>
  <c r="G80" i="25"/>
  <c r="G79" i="25"/>
  <c r="G78" i="25"/>
  <c r="G85" i="25" s="1"/>
  <c r="G93" i="25" s="1"/>
  <c r="G77" i="25"/>
  <c r="F69" i="25"/>
  <c r="F68" i="25"/>
  <c r="F67" i="25"/>
  <c r="F66" i="25"/>
  <c r="F65" i="25"/>
  <c r="F64" i="25"/>
  <c r="F63" i="25"/>
  <c r="F62" i="25"/>
  <c r="G53" i="25"/>
  <c r="F53" i="25"/>
  <c r="G52" i="25"/>
  <c r="G54" i="25" s="1"/>
  <c r="G91" i="25" s="1"/>
  <c r="F52" i="25"/>
  <c r="G47" i="25"/>
  <c r="G100" i="25" s="1"/>
  <c r="E39" i="25"/>
  <c r="E33" i="25"/>
  <c r="F114" i="24"/>
  <c r="F113" i="24"/>
  <c r="F112" i="24"/>
  <c r="F111" i="24"/>
  <c r="F110" i="24"/>
  <c r="F108" i="24"/>
  <c r="F102" i="24"/>
  <c r="F100" i="24"/>
  <c r="F99" i="24"/>
  <c r="F98" i="24"/>
  <c r="F69" i="24"/>
  <c r="F68" i="24"/>
  <c r="F67" i="24"/>
  <c r="F66" i="24"/>
  <c r="F65" i="24"/>
  <c r="F64" i="24"/>
  <c r="F63" i="24"/>
  <c r="F62" i="24"/>
  <c r="F53" i="24"/>
  <c r="F52" i="24"/>
  <c r="G78" i="24"/>
  <c r="G77" i="24"/>
  <c r="E33" i="24"/>
  <c r="E151" i="24"/>
  <c r="G135" i="24"/>
  <c r="G144" i="24" s="1"/>
  <c r="G120" i="24"/>
  <c r="G121" i="24" s="1"/>
  <c r="G127" i="24" s="1"/>
  <c r="G79" i="24"/>
  <c r="G47" i="24"/>
  <c r="E39" i="24"/>
  <c r="E152" i="23"/>
  <c r="G135" i="23"/>
  <c r="G145" i="23" s="1"/>
  <c r="G120" i="23"/>
  <c r="G121" i="23" s="1"/>
  <c r="G127" i="23" s="1"/>
  <c r="F100" i="23"/>
  <c r="F99" i="23"/>
  <c r="F98" i="23"/>
  <c r="G79" i="23"/>
  <c r="F70" i="23"/>
  <c r="F109" i="23" s="1"/>
  <c r="F83" i="50" s="1"/>
  <c r="G83" i="50" s="1"/>
  <c r="G89" i="50" s="1"/>
  <c r="G100" i="50" s="1"/>
  <c r="G102" i="50" s="1"/>
  <c r="G116" i="50" s="1"/>
  <c r="F52" i="23"/>
  <c r="G47" i="23"/>
  <c r="G108" i="23" s="1"/>
  <c r="E39" i="23"/>
  <c r="G47" i="30" l="1"/>
  <c r="G49" i="30" s="1"/>
  <c r="F120" i="28"/>
  <c r="G120" i="28" s="1"/>
  <c r="G121" i="28" s="1"/>
  <c r="G127" i="28" s="1"/>
  <c r="G36" i="33"/>
  <c r="G41" i="33" s="1"/>
  <c r="F70" i="25"/>
  <c r="F109" i="25" s="1"/>
  <c r="G109" i="25" s="1"/>
  <c r="G115" i="25" s="1"/>
  <c r="G126" i="25" s="1"/>
  <c r="G128" i="25" s="1"/>
  <c r="G143" i="25" s="1"/>
  <c r="F83" i="39"/>
  <c r="G83" i="39" s="1"/>
  <c r="G89" i="39" s="1"/>
  <c r="G100" i="39" s="1"/>
  <c r="G102" i="39" s="1"/>
  <c r="G116" i="39" s="1"/>
  <c r="F83" i="45"/>
  <c r="G83" i="45" s="1"/>
  <c r="G89" i="45" s="1"/>
  <c r="G100" i="45" s="1"/>
  <c r="G102" i="45" s="1"/>
  <c r="G116" i="45" s="1"/>
  <c r="F83" i="42"/>
  <c r="G83" i="42" s="1"/>
  <c r="G89" i="42" s="1"/>
  <c r="G100" i="42" s="1"/>
  <c r="G102" i="42" s="1"/>
  <c r="G116" i="42" s="1"/>
  <c r="F83" i="48"/>
  <c r="G83" i="48" s="1"/>
  <c r="G89" i="48" s="1"/>
  <c r="G100" i="48" s="1"/>
  <c r="G102" i="48" s="1"/>
  <c r="G116" i="48" s="1"/>
  <c r="F85" i="37"/>
  <c r="G85" i="37" s="1"/>
  <c r="G91" i="37" s="1"/>
  <c r="G104" i="37" s="1"/>
  <c r="G118" i="37" s="1"/>
  <c r="F83" i="40"/>
  <c r="G83" i="40" s="1"/>
  <c r="G89" i="40" s="1"/>
  <c r="G100" i="40" s="1"/>
  <c r="G102" i="40" s="1"/>
  <c r="G116" i="40" s="1"/>
  <c r="F83" i="35"/>
  <c r="G83" i="35" s="1"/>
  <c r="G89" i="35" s="1"/>
  <c r="G100" i="35" s="1"/>
  <c r="G102" i="35" s="1"/>
  <c r="G116" i="35" s="1"/>
  <c r="F83" i="49"/>
  <c r="G83" i="49" s="1"/>
  <c r="G89" i="49" s="1"/>
  <c r="G100" i="49" s="1"/>
  <c r="G102" i="49" s="1"/>
  <c r="G116" i="49" s="1"/>
  <c r="F83" i="43"/>
  <c r="G83" i="43" s="1"/>
  <c r="G89" i="43" s="1"/>
  <c r="G100" i="43" s="1"/>
  <c r="G102" i="43" s="1"/>
  <c r="G116" i="43" s="1"/>
  <c r="F83" i="47"/>
  <c r="G83" i="47" s="1"/>
  <c r="G89" i="47" s="1"/>
  <c r="G100" i="47" s="1"/>
  <c r="G102" i="47" s="1"/>
  <c r="G116" i="47" s="1"/>
  <c r="F83" i="38"/>
  <c r="G83" i="38" s="1"/>
  <c r="G89" i="38" s="1"/>
  <c r="G100" i="38" s="1"/>
  <c r="G102" i="38" s="1"/>
  <c r="G116" i="38" s="1"/>
  <c r="F83" i="46"/>
  <c r="G83" i="46" s="1"/>
  <c r="G89" i="46" s="1"/>
  <c r="G100" i="46" s="1"/>
  <c r="G102" i="46" s="1"/>
  <c r="G116" i="46" s="1"/>
  <c r="F83" i="44"/>
  <c r="G83" i="44" s="1"/>
  <c r="G89" i="44" s="1"/>
  <c r="G100" i="44" s="1"/>
  <c r="G102" i="44" s="1"/>
  <c r="G116" i="44" s="1"/>
  <c r="F83" i="41"/>
  <c r="G83" i="41" s="1"/>
  <c r="G89" i="41" s="1"/>
  <c r="G100" i="41" s="1"/>
  <c r="G102" i="41" s="1"/>
  <c r="G116" i="41" s="1"/>
  <c r="F83" i="36"/>
  <c r="G83" i="36" s="1"/>
  <c r="G89" i="36" s="1"/>
  <c r="G100" i="36" s="1"/>
  <c r="G102" i="36" s="1"/>
  <c r="G116" i="36" s="1"/>
  <c r="F91" i="33"/>
  <c r="G91" i="33" s="1"/>
  <c r="G97" i="33" s="1"/>
  <c r="G108" i="33" s="1"/>
  <c r="G110" i="33" s="1"/>
  <c r="G124" i="33" s="1"/>
  <c r="F83" i="34"/>
  <c r="G83" i="34" s="1"/>
  <c r="G89" i="34" s="1"/>
  <c r="G102" i="34" s="1"/>
  <c r="G116" i="34" s="1"/>
  <c r="F70" i="27"/>
  <c r="F109" i="27" s="1"/>
  <c r="F70" i="26"/>
  <c r="F101" i="26" s="1"/>
  <c r="G101" i="26" s="1"/>
  <c r="G73" i="34"/>
  <c r="G28" i="34"/>
  <c r="G73" i="33"/>
  <c r="G81" i="33"/>
  <c r="G44" i="33"/>
  <c r="G51" i="33"/>
  <c r="G49" i="33"/>
  <c r="G48" i="33"/>
  <c r="G47" i="33"/>
  <c r="G46" i="33"/>
  <c r="G50" i="33"/>
  <c r="G45" i="33"/>
  <c r="G98" i="32"/>
  <c r="G99" i="32" s="1"/>
  <c r="G100" i="32"/>
  <c r="G85" i="32"/>
  <c r="G93" i="32" s="1"/>
  <c r="G102" i="32"/>
  <c r="G111" i="32"/>
  <c r="G52" i="32"/>
  <c r="G53" i="32"/>
  <c r="F70" i="32"/>
  <c r="F109" i="32" s="1"/>
  <c r="G112" i="32"/>
  <c r="G140" i="32"/>
  <c r="G113" i="32"/>
  <c r="G108" i="32"/>
  <c r="G114" i="32"/>
  <c r="F72" i="30"/>
  <c r="F111" i="30" s="1"/>
  <c r="G82" i="30"/>
  <c r="G87" i="30" s="1"/>
  <c r="G95" i="30" s="1"/>
  <c r="F70" i="29"/>
  <c r="F101" i="29" s="1"/>
  <c r="G111" i="29"/>
  <c r="G52" i="29"/>
  <c r="G100" i="29"/>
  <c r="G110" i="29"/>
  <c r="F120" i="29"/>
  <c r="G120" i="29" s="1"/>
  <c r="G121" i="29" s="1"/>
  <c r="G127" i="29" s="1"/>
  <c r="G98" i="29"/>
  <c r="G114" i="29"/>
  <c r="G108" i="29"/>
  <c r="G53" i="29"/>
  <c r="G113" i="29"/>
  <c r="G140" i="29"/>
  <c r="G102" i="29"/>
  <c r="G112" i="29"/>
  <c r="G111" i="28"/>
  <c r="G85" i="28"/>
  <c r="G93" i="28" s="1"/>
  <c r="G53" i="28"/>
  <c r="F101" i="28"/>
  <c r="G101" i="28" s="1"/>
  <c r="F109" i="28"/>
  <c r="G112" i="28"/>
  <c r="G140" i="28"/>
  <c r="G102" i="28"/>
  <c r="G113" i="28"/>
  <c r="G108" i="28"/>
  <c r="G114" i="28"/>
  <c r="G98" i="28"/>
  <c r="G52" i="28"/>
  <c r="G110" i="28"/>
  <c r="G100" i="27"/>
  <c r="G102" i="27"/>
  <c r="G112" i="27"/>
  <c r="G111" i="27"/>
  <c r="G53" i="27"/>
  <c r="G140" i="27"/>
  <c r="G113" i="27"/>
  <c r="G85" i="27"/>
  <c r="G93" i="27" s="1"/>
  <c r="G108" i="27"/>
  <c r="G114" i="27"/>
  <c r="G98" i="27"/>
  <c r="G52" i="27"/>
  <c r="G54" i="27" s="1"/>
  <c r="G85" i="26"/>
  <c r="G93" i="26" s="1"/>
  <c r="G52" i="26"/>
  <c r="G53" i="26"/>
  <c r="G111" i="26"/>
  <c r="G112" i="26"/>
  <c r="G140" i="26"/>
  <c r="G102" i="26"/>
  <c r="G113" i="26"/>
  <c r="G108" i="26"/>
  <c r="G114" i="26"/>
  <c r="G98" i="26"/>
  <c r="G110" i="26"/>
  <c r="F101" i="25"/>
  <c r="G101" i="25" s="1"/>
  <c r="G112" i="25"/>
  <c r="G140" i="25"/>
  <c r="G59" i="25"/>
  <c r="G102" i="25"/>
  <c r="G113" i="25"/>
  <c r="G98" i="25"/>
  <c r="F70" i="24"/>
  <c r="F109" i="24" s="1"/>
  <c r="G52" i="24"/>
  <c r="G110" i="24"/>
  <c r="G140" i="24"/>
  <c r="G111" i="24"/>
  <c r="G112" i="24"/>
  <c r="G53" i="24"/>
  <c r="G113" i="24"/>
  <c r="G100" i="24"/>
  <c r="G114" i="24"/>
  <c r="G98" i="24"/>
  <c r="G80" i="24"/>
  <c r="G85" i="24" s="1"/>
  <c r="G93" i="24" s="1"/>
  <c r="G102" i="24"/>
  <c r="G108" i="24"/>
  <c r="G109" i="23"/>
  <c r="G98" i="23"/>
  <c r="G110" i="23"/>
  <c r="G52" i="23"/>
  <c r="G112" i="23"/>
  <c r="G53" i="23"/>
  <c r="G113" i="23"/>
  <c r="G100" i="23"/>
  <c r="G114" i="23"/>
  <c r="G80" i="23"/>
  <c r="G85" i="23" s="1"/>
  <c r="G93" i="23" s="1"/>
  <c r="F101" i="23"/>
  <c r="F75" i="50" s="1"/>
  <c r="G75" i="50" s="1"/>
  <c r="G77" i="50" s="1"/>
  <c r="G115" i="50" s="1"/>
  <c r="G118" i="50" s="1"/>
  <c r="G122" i="50" s="1"/>
  <c r="G102" i="23"/>
  <c r="G141" i="23"/>
  <c r="G111" i="23"/>
  <c r="F101" i="27" l="1"/>
  <c r="G101" i="27" s="1"/>
  <c r="G55" i="30"/>
  <c r="G104" i="30"/>
  <c r="G114" i="30"/>
  <c r="G112" i="30"/>
  <c r="G124" i="50"/>
  <c r="G123" i="50"/>
  <c r="G129" i="50"/>
  <c r="D54" i="13" s="1"/>
  <c r="F109" i="26"/>
  <c r="G109" i="26" s="1"/>
  <c r="G115" i="26" s="1"/>
  <c r="G126" i="26" s="1"/>
  <c r="G128" i="26" s="1"/>
  <c r="G143" i="26" s="1"/>
  <c r="F75" i="46"/>
  <c r="G75" i="46" s="1"/>
  <c r="G77" i="46" s="1"/>
  <c r="G115" i="46" s="1"/>
  <c r="G118" i="46" s="1"/>
  <c r="F75" i="47"/>
  <c r="G75" i="47" s="1"/>
  <c r="G77" i="47" s="1"/>
  <c r="G115" i="47" s="1"/>
  <c r="G118" i="47" s="1"/>
  <c r="G122" i="47" s="1"/>
  <c r="F75" i="39"/>
  <c r="G75" i="39" s="1"/>
  <c r="G77" i="39" s="1"/>
  <c r="G115" i="39" s="1"/>
  <c r="G118" i="39" s="1"/>
  <c r="F75" i="42"/>
  <c r="G75" i="42" s="1"/>
  <c r="G77" i="42" s="1"/>
  <c r="G115" i="42" s="1"/>
  <c r="G118" i="42" s="1"/>
  <c r="F75" i="45"/>
  <c r="G75" i="45" s="1"/>
  <c r="G77" i="45" s="1"/>
  <c r="G115" i="45" s="1"/>
  <c r="G118" i="45" s="1"/>
  <c r="F75" i="36"/>
  <c r="G75" i="36" s="1"/>
  <c r="G77" i="36" s="1"/>
  <c r="G115" i="36" s="1"/>
  <c r="G118" i="36" s="1"/>
  <c r="F77" i="37"/>
  <c r="G77" i="37" s="1"/>
  <c r="G79" i="37" s="1"/>
  <c r="G117" i="37" s="1"/>
  <c r="G120" i="37" s="1"/>
  <c r="F75" i="43"/>
  <c r="G75" i="43" s="1"/>
  <c r="G77" i="43" s="1"/>
  <c r="G115" i="43" s="1"/>
  <c r="G118" i="43" s="1"/>
  <c r="F75" i="48"/>
  <c r="G75" i="48" s="1"/>
  <c r="G77" i="48" s="1"/>
  <c r="G115" i="48" s="1"/>
  <c r="G118" i="48" s="1"/>
  <c r="G122" i="48" s="1"/>
  <c r="F75" i="40"/>
  <c r="G75" i="40" s="1"/>
  <c r="G77" i="40" s="1"/>
  <c r="G115" i="40" s="1"/>
  <c r="G118" i="40" s="1"/>
  <c r="F75" i="44"/>
  <c r="G75" i="44" s="1"/>
  <c r="G77" i="44" s="1"/>
  <c r="G115" i="44" s="1"/>
  <c r="G118" i="44" s="1"/>
  <c r="F75" i="35"/>
  <c r="G75" i="35" s="1"/>
  <c r="G77" i="35" s="1"/>
  <c r="G115" i="35" s="1"/>
  <c r="G118" i="35" s="1"/>
  <c r="F75" i="49"/>
  <c r="G75" i="49" s="1"/>
  <c r="G77" i="49" s="1"/>
  <c r="G115" i="49" s="1"/>
  <c r="G118" i="49" s="1"/>
  <c r="G122" i="49" s="1"/>
  <c r="F75" i="38"/>
  <c r="G75" i="38" s="1"/>
  <c r="G77" i="38" s="1"/>
  <c r="G115" i="38" s="1"/>
  <c r="G118" i="38" s="1"/>
  <c r="F75" i="41"/>
  <c r="G75" i="41" s="1"/>
  <c r="G77" i="41" s="1"/>
  <c r="G115" i="41" s="1"/>
  <c r="G118" i="41" s="1"/>
  <c r="F83" i="33"/>
  <c r="G83" i="33" s="1"/>
  <c r="G85" i="33" s="1"/>
  <c r="G123" i="33" s="1"/>
  <c r="F75" i="34"/>
  <c r="G75" i="34" s="1"/>
  <c r="G77" i="34" s="1"/>
  <c r="G115" i="34" s="1"/>
  <c r="G65" i="34"/>
  <c r="G33" i="34"/>
  <c r="G52" i="33"/>
  <c r="G74" i="33" s="1"/>
  <c r="G76" i="33" s="1"/>
  <c r="G122" i="33" s="1"/>
  <c r="F101" i="32"/>
  <c r="G101" i="32" s="1"/>
  <c r="G103" i="32" s="1"/>
  <c r="G142" i="32" s="1"/>
  <c r="G54" i="32"/>
  <c r="G91" i="32" s="1"/>
  <c r="G109" i="32"/>
  <c r="G115" i="32" s="1"/>
  <c r="G126" i="32" s="1"/>
  <c r="G128" i="32" s="1"/>
  <c r="G143" i="32" s="1"/>
  <c r="G115" i="30"/>
  <c r="G142" i="30"/>
  <c r="G110" i="30"/>
  <c r="G111" i="30" s="1"/>
  <c r="G117" i="30" s="1"/>
  <c r="G128" i="30" s="1"/>
  <c r="G130" i="30" s="1"/>
  <c r="G145" i="30" s="1"/>
  <c r="G116" i="30"/>
  <c r="F122" i="30"/>
  <c r="G122" i="30" s="1"/>
  <c r="G123" i="30" s="1"/>
  <c r="G129" i="30" s="1"/>
  <c r="G113" i="30"/>
  <c r="G100" i="30"/>
  <c r="G102" i="30"/>
  <c r="G54" i="30"/>
  <c r="G56" i="30" s="1"/>
  <c r="G93" i="30" s="1"/>
  <c r="F103" i="30"/>
  <c r="G101" i="30"/>
  <c r="F109" i="29"/>
  <c r="G109" i="29" s="1"/>
  <c r="G115" i="29" s="1"/>
  <c r="G126" i="29" s="1"/>
  <c r="G128" i="29" s="1"/>
  <c r="G143" i="29" s="1"/>
  <c r="G101" i="29"/>
  <c r="G99" i="29"/>
  <c r="G54" i="29"/>
  <c r="G54" i="28"/>
  <c r="G91" i="28" s="1"/>
  <c r="G99" i="28"/>
  <c r="G103" i="28" s="1"/>
  <c r="G142" i="28" s="1"/>
  <c r="G109" i="28"/>
  <c r="G115" i="28" s="1"/>
  <c r="G126" i="28" s="1"/>
  <c r="G128" i="28" s="1"/>
  <c r="G143" i="28" s="1"/>
  <c r="G109" i="27"/>
  <c r="G115" i="27" s="1"/>
  <c r="G126" i="27" s="1"/>
  <c r="G128" i="27" s="1"/>
  <c r="G143" i="27" s="1"/>
  <c r="G91" i="27"/>
  <c r="G59" i="27"/>
  <c r="G99" i="27"/>
  <c r="G54" i="26"/>
  <c r="G91" i="26" s="1"/>
  <c r="G99" i="26"/>
  <c r="G103" i="26" s="1"/>
  <c r="G142" i="26" s="1"/>
  <c r="G99" i="25"/>
  <c r="G103" i="25" s="1"/>
  <c r="G142" i="25" s="1"/>
  <c r="G69" i="25"/>
  <c r="G64" i="25"/>
  <c r="G63" i="25"/>
  <c r="G68" i="25"/>
  <c r="G62" i="25"/>
  <c r="G66" i="25"/>
  <c r="G67" i="25"/>
  <c r="G65" i="25"/>
  <c r="F101" i="24"/>
  <c r="G101" i="24" s="1"/>
  <c r="G54" i="24"/>
  <c r="G91" i="24" s="1"/>
  <c r="G99" i="24"/>
  <c r="G109" i="24"/>
  <c r="G115" i="24" s="1"/>
  <c r="G126" i="24" s="1"/>
  <c r="G128" i="24" s="1"/>
  <c r="G143" i="24" s="1"/>
  <c r="G101" i="23"/>
  <c r="G115" i="23"/>
  <c r="G126" i="23" s="1"/>
  <c r="G128" i="23" s="1"/>
  <c r="G144" i="23" s="1"/>
  <c r="G54" i="23"/>
  <c r="G99" i="23"/>
  <c r="G103" i="29" l="1"/>
  <c r="G142" i="29" s="1"/>
  <c r="G122" i="44"/>
  <c r="D14" i="13"/>
  <c r="G122" i="43"/>
  <c r="D16" i="13"/>
  <c r="G124" i="37"/>
  <c r="D8" i="13"/>
  <c r="G122" i="36"/>
  <c r="D7" i="13"/>
  <c r="G122" i="45"/>
  <c r="D15" i="13"/>
  <c r="G122" i="42"/>
  <c r="D13" i="13"/>
  <c r="G122" i="40"/>
  <c r="D11" i="13"/>
  <c r="G103" i="30"/>
  <c r="G105" i="30" s="1"/>
  <c r="G144" i="30" s="1"/>
  <c r="G122" i="41"/>
  <c r="D12" i="13"/>
  <c r="G122" i="39"/>
  <c r="D10" i="13"/>
  <c r="G129" i="48"/>
  <c r="G124" i="48"/>
  <c r="G123" i="48"/>
  <c r="G122" i="38"/>
  <c r="D9" i="13"/>
  <c r="G129" i="47"/>
  <c r="D56" i="13" s="1"/>
  <c r="G123" i="47"/>
  <c r="G124" i="47"/>
  <c r="G129" i="49"/>
  <c r="G123" i="49"/>
  <c r="D64" i="13" s="1"/>
  <c r="G124" i="49"/>
  <c r="G122" i="46"/>
  <c r="D21" i="13"/>
  <c r="G122" i="35"/>
  <c r="D6" i="13"/>
  <c r="G38" i="34"/>
  <c r="G43" i="34"/>
  <c r="G37" i="34"/>
  <c r="G42" i="34"/>
  <c r="G36" i="34"/>
  <c r="G41" i="34"/>
  <c r="G40" i="34"/>
  <c r="G39" i="34"/>
  <c r="G126" i="33"/>
  <c r="G130" i="33" s="1"/>
  <c r="G131" i="33" s="1"/>
  <c r="G59" i="32"/>
  <c r="G65" i="32" s="1"/>
  <c r="G61" i="30"/>
  <c r="G67" i="30" s="1"/>
  <c r="G91" i="29"/>
  <c r="G59" i="29"/>
  <c r="G59" i="28"/>
  <c r="G66" i="28" s="1"/>
  <c r="G103" i="27"/>
  <c r="G142" i="27" s="1"/>
  <c r="G65" i="27"/>
  <c r="G64" i="27"/>
  <c r="G66" i="27"/>
  <c r="G69" i="27"/>
  <c r="G63" i="27"/>
  <c r="G68" i="27"/>
  <c r="G62" i="27"/>
  <c r="G67" i="27"/>
  <c r="G59" i="26"/>
  <c r="G69" i="26" s="1"/>
  <c r="G70" i="25"/>
  <c r="G92" i="25" s="1"/>
  <c r="G94" i="25" s="1"/>
  <c r="G141" i="25" s="1"/>
  <c r="G145" i="25" s="1"/>
  <c r="G59" i="24"/>
  <c r="G66" i="24" s="1"/>
  <c r="G103" i="24"/>
  <c r="G142" i="24" s="1"/>
  <c r="G103" i="23"/>
  <c r="G143" i="23" s="1"/>
  <c r="G91" i="23"/>
  <c r="G59" i="23"/>
  <c r="G71" i="30" l="1"/>
  <c r="G64" i="30"/>
  <c r="D61" i="13"/>
  <c r="D60" i="13"/>
  <c r="D57" i="13"/>
  <c r="G124" i="46"/>
  <c r="G129" i="46"/>
  <c r="G123" i="46"/>
  <c r="G123" i="36"/>
  <c r="G124" i="36"/>
  <c r="G129" i="36"/>
  <c r="G123" i="39"/>
  <c r="G124" i="39"/>
  <c r="G129" i="39"/>
  <c r="G124" i="38"/>
  <c r="G123" i="38"/>
  <c r="G129" i="38"/>
  <c r="D55" i="13" s="1"/>
  <c r="G126" i="37"/>
  <c r="G125" i="37"/>
  <c r="G131" i="37"/>
  <c r="G124" i="41"/>
  <c r="G129" i="41"/>
  <c r="G123" i="41"/>
  <c r="G129" i="35"/>
  <c r="D53" i="13" s="1"/>
  <c r="G123" i="35"/>
  <c r="G124" i="35"/>
  <c r="G149" i="25"/>
  <c r="G151" i="25" s="1"/>
  <c r="D28" i="13"/>
  <c r="G129" i="43"/>
  <c r="G123" i="43"/>
  <c r="G124" i="43"/>
  <c r="G123" i="42"/>
  <c r="G129" i="42"/>
  <c r="G124" i="42"/>
  <c r="G129" i="45"/>
  <c r="G124" i="45"/>
  <c r="G123" i="45"/>
  <c r="G129" i="40"/>
  <c r="G123" i="40"/>
  <c r="G124" i="40"/>
  <c r="G124" i="44"/>
  <c r="G123" i="44"/>
  <c r="G129" i="44"/>
  <c r="G44" i="34"/>
  <c r="G66" i="34" s="1"/>
  <c r="G68" i="34" s="1"/>
  <c r="G114" i="34" s="1"/>
  <c r="G118" i="34" s="1"/>
  <c r="G137" i="33"/>
  <c r="G132" i="33"/>
  <c r="G67" i="32"/>
  <c r="G63" i="32"/>
  <c r="G64" i="32"/>
  <c r="G69" i="32"/>
  <c r="G66" i="32"/>
  <c r="G62" i="32"/>
  <c r="G68" i="32"/>
  <c r="G66" i="30"/>
  <c r="G69" i="30"/>
  <c r="G70" i="30"/>
  <c r="G65" i="30"/>
  <c r="G72" i="30" s="1"/>
  <c r="G94" i="30" s="1"/>
  <c r="G96" i="30" s="1"/>
  <c r="G143" i="30" s="1"/>
  <c r="G147" i="30" s="1"/>
  <c r="G68" i="30"/>
  <c r="G65" i="29"/>
  <c r="G64" i="29"/>
  <c r="G69" i="29"/>
  <c r="G63" i="29"/>
  <c r="G68" i="29"/>
  <c r="G62" i="29"/>
  <c r="G66" i="29"/>
  <c r="G67" i="29"/>
  <c r="G65" i="28"/>
  <c r="G69" i="28"/>
  <c r="G67" i="28"/>
  <c r="G62" i="28"/>
  <c r="G68" i="28"/>
  <c r="G63" i="28"/>
  <c r="G64" i="28"/>
  <c r="G70" i="27"/>
  <c r="G92" i="27" s="1"/>
  <c r="G94" i="27" s="1"/>
  <c r="G141" i="27" s="1"/>
  <c r="G145" i="27" s="1"/>
  <c r="G65" i="26"/>
  <c r="G66" i="26"/>
  <c r="G67" i="26"/>
  <c r="G62" i="26"/>
  <c r="G68" i="26"/>
  <c r="G64" i="26"/>
  <c r="G63" i="26"/>
  <c r="G63" i="24"/>
  <c r="G67" i="24"/>
  <c r="G62" i="24"/>
  <c r="G68" i="24"/>
  <c r="G69" i="24"/>
  <c r="G65" i="24"/>
  <c r="G64" i="24"/>
  <c r="G66" i="23"/>
  <c r="G65" i="23"/>
  <c r="G69" i="23"/>
  <c r="G64" i="23"/>
  <c r="G63" i="23"/>
  <c r="G62" i="23"/>
  <c r="G68" i="23"/>
  <c r="G67" i="23"/>
  <c r="G150" i="25" l="1"/>
  <c r="G151" i="30"/>
  <c r="G152" i="30" s="1"/>
  <c r="G158" i="30" s="1"/>
  <c r="G159" i="30" s="1"/>
  <c r="D39" i="13" s="1"/>
  <c r="D38" i="13"/>
  <c r="D4" i="13"/>
  <c r="D22" i="13"/>
  <c r="G70" i="28"/>
  <c r="G92" i="28" s="1"/>
  <c r="G94" i="28" s="1"/>
  <c r="G141" i="28" s="1"/>
  <c r="G145" i="28" s="1"/>
  <c r="G122" i="34"/>
  <c r="G123" i="34" s="1"/>
  <c r="D5" i="13"/>
  <c r="G70" i="26"/>
  <c r="G92" i="26" s="1"/>
  <c r="G94" i="26" s="1"/>
  <c r="G141" i="26" s="1"/>
  <c r="G149" i="27"/>
  <c r="G151" i="27" s="1"/>
  <c r="D33" i="13"/>
  <c r="G129" i="34"/>
  <c r="G70" i="32"/>
  <c r="G92" i="32" s="1"/>
  <c r="G94" i="32" s="1"/>
  <c r="G141" i="32" s="1"/>
  <c r="G145" i="32" s="1"/>
  <c r="G70" i="29"/>
  <c r="G92" i="29" s="1"/>
  <c r="G94" i="29" s="1"/>
  <c r="G141" i="29" s="1"/>
  <c r="G145" i="29" s="1"/>
  <c r="G70" i="24"/>
  <c r="G92" i="24" s="1"/>
  <c r="G94" i="24" s="1"/>
  <c r="G141" i="24" s="1"/>
  <c r="G145" i="24" s="1"/>
  <c r="G70" i="23"/>
  <c r="G92" i="23" s="1"/>
  <c r="G94" i="23" s="1"/>
  <c r="G142" i="23" s="1"/>
  <c r="G146" i="23" s="1"/>
  <c r="G153" i="30" l="1"/>
  <c r="G124" i="34"/>
  <c r="G150" i="27"/>
  <c r="G149" i="29"/>
  <c r="G151" i="29" s="1"/>
  <c r="D37" i="13"/>
  <c r="G149" i="24"/>
  <c r="G150" i="24" s="1"/>
  <c r="D27" i="13"/>
  <c r="G149" i="32"/>
  <c r="G151" i="32" s="1"/>
  <c r="D44" i="13"/>
  <c r="G149" i="28"/>
  <c r="D40" i="13"/>
  <c r="G150" i="23"/>
  <c r="G152" i="23" s="1"/>
  <c r="D26" i="13"/>
  <c r="G150" i="29" l="1"/>
  <c r="G156" i="29" s="1"/>
  <c r="G157" i="29" s="1"/>
  <c r="G151" i="28"/>
  <c r="G150" i="28"/>
  <c r="G151" i="24"/>
  <c r="G150" i="32"/>
  <c r="G156" i="32" s="1"/>
  <c r="G157" i="23"/>
  <c r="G151" i="23"/>
  <c r="E96" i="7"/>
  <c r="E53" i="13"/>
  <c r="E64" i="13"/>
  <c r="E65" i="13" s="1"/>
  <c r="C64" i="13"/>
  <c r="E61" i="13"/>
  <c r="E57" i="13"/>
  <c r="E56" i="13"/>
  <c r="E55" i="13"/>
  <c r="E44" i="13"/>
  <c r="E40" i="13"/>
  <c r="E39" i="13"/>
  <c r="E38" i="13"/>
  <c r="E37" i="13"/>
  <c r="C33" i="13"/>
  <c r="C32" i="13"/>
  <c r="E28" i="13"/>
  <c r="E27" i="13"/>
  <c r="E26" i="13"/>
  <c r="E21" i="13"/>
  <c r="E54" i="13"/>
  <c r="E10" i="13"/>
  <c r="E8" i="13"/>
  <c r="E7" i="13"/>
  <c r="E5" i="13"/>
  <c r="G157" i="32" l="1"/>
  <c r="D45" i="13"/>
  <c r="E45" i="13" s="1"/>
  <c r="F46" i="13" s="1"/>
  <c r="E46" i="13" s="1"/>
  <c r="E22" i="13"/>
  <c r="E23" i="13" s="1"/>
  <c r="E4" i="13"/>
  <c r="E6" i="13"/>
  <c r="E9" i="13"/>
  <c r="E16" i="13"/>
  <c r="E29" i="13"/>
  <c r="E60" i="13"/>
  <c r="D95" i="7"/>
  <c r="E33" i="13"/>
  <c r="E41" i="13"/>
  <c r="E12" i="13"/>
  <c r="E11" i="13"/>
  <c r="E97" i="7"/>
  <c r="E13" i="13" l="1"/>
  <c r="C96" i="7"/>
  <c r="C95" i="7"/>
  <c r="E95" i="7" s="1"/>
  <c r="H97" i="7" s="1"/>
  <c r="G97" i="7" s="1"/>
  <c r="E15" i="13" l="1"/>
  <c r="E14" i="13"/>
  <c r="E98" i="7"/>
  <c r="E64" i="19" s="1"/>
  <c r="E18" i="13" l="1"/>
  <c r="E99" i="7"/>
  <c r="E47" i="13" l="1"/>
  <c r="E39" i="19" l="1"/>
  <c r="L3" i="31"/>
  <c r="I14" i="31" l="1"/>
  <c r="I12" i="31"/>
  <c r="I11" i="31"/>
  <c r="I20" i="31"/>
  <c r="I22" i="31"/>
  <c r="I10" i="31"/>
  <c r="I8" i="31"/>
  <c r="I9" i="31"/>
  <c r="I19" i="31"/>
  <c r="I7" i="31"/>
  <c r="I13" i="31"/>
  <c r="I18" i="31"/>
  <c r="I6" i="31"/>
  <c r="I17" i="31"/>
  <c r="I5" i="31"/>
  <c r="I16" i="31"/>
  <c r="I15" i="31"/>
  <c r="C63" i="10"/>
  <c r="C57" i="10"/>
  <c r="C54" i="10"/>
  <c r="L19" i="31" l="1"/>
  <c r="G19" i="31"/>
  <c r="L13" i="31"/>
  <c r="G13" i="31"/>
  <c r="L8" i="31"/>
  <c r="G8" i="31"/>
  <c r="L5" i="31"/>
  <c r="G5" i="31"/>
  <c r="L18" i="31"/>
  <c r="G18" i="31"/>
  <c r="L9" i="31"/>
  <c r="G9" i="31"/>
  <c r="L12" i="31"/>
  <c r="G12" i="31"/>
  <c r="L7" i="31"/>
  <c r="G7" i="31"/>
  <c r="L10" i="31"/>
  <c r="G10" i="31"/>
  <c r="L15" i="31"/>
  <c r="G15" i="31"/>
  <c r="G16" i="31"/>
  <c r="L16" i="31"/>
  <c r="L20" i="31"/>
  <c r="G20" i="31"/>
  <c r="L11" i="31"/>
  <c r="G11" i="31"/>
  <c r="G17" i="31"/>
  <c r="L17" i="31"/>
  <c r="L6" i="31"/>
  <c r="G6" i="31"/>
  <c r="G14" i="31"/>
  <c r="L14" i="31"/>
  <c r="G23" i="19"/>
  <c r="H23" i="19" s="1"/>
  <c r="G45" i="19"/>
  <c r="H45" i="19" s="1"/>
  <c r="G28" i="19"/>
  <c r="G64" i="19"/>
  <c r="H64" i="19" s="1"/>
  <c r="G34" i="19"/>
  <c r="H34" i="19" s="1"/>
  <c r="F97" i="7" l="1"/>
  <c r="F96" i="7"/>
  <c r="F95" i="7"/>
  <c r="G29" i="19"/>
  <c r="H28" i="19"/>
  <c r="H29" i="19" s="1"/>
  <c r="H89" i="19" s="1"/>
  <c r="F43" i="8"/>
  <c r="F42" i="8"/>
  <c r="F41" i="8"/>
  <c r="F98" i="7" l="1"/>
  <c r="F99" i="7" s="1"/>
  <c r="D19" i="22" s="1"/>
  <c r="F15" i="15"/>
  <c r="G89" i="19"/>
  <c r="E5" i="7"/>
  <c r="E6" i="7"/>
  <c r="E7" i="7"/>
  <c r="E8" i="7"/>
  <c r="E9" i="7"/>
  <c r="E10" i="7"/>
  <c r="E11" i="7"/>
  <c r="E12" i="7"/>
  <c r="E13" i="7"/>
  <c r="E14" i="7"/>
  <c r="E15" i="7"/>
  <c r="E16" i="7"/>
  <c r="E17" i="7"/>
  <c r="E18" i="7"/>
  <c r="E19" i="7"/>
  <c r="E4" i="7"/>
  <c r="AB19" i="22" l="1"/>
  <c r="AD19" i="22" s="1"/>
  <c r="D5" i="22"/>
  <c r="E20" i="7"/>
  <c r="E21" i="7" s="1"/>
  <c r="AC5" i="22" l="1"/>
  <c r="Q5" i="22"/>
  <c r="AB5" i="22"/>
  <c r="P5" i="22"/>
  <c r="Y5" i="22"/>
  <c r="AA5" i="22"/>
  <c r="O5" i="22"/>
  <c r="M5" i="22"/>
  <c r="Z5" i="22"/>
  <c r="N5" i="22"/>
  <c r="X5" i="22"/>
  <c r="L5" i="22"/>
  <c r="W5" i="22"/>
  <c r="V5" i="22"/>
  <c r="S5" i="22"/>
  <c r="U5" i="22"/>
  <c r="T5" i="22"/>
  <c r="R5" i="22"/>
  <c r="E56" i="19"/>
  <c r="G56" i="19" s="1"/>
  <c r="D11" i="22" s="1"/>
  <c r="C44" i="7"/>
  <c r="X11" i="22" l="1"/>
  <c r="W11" i="22"/>
  <c r="V11" i="22"/>
  <c r="Y11" i="22"/>
  <c r="U11" i="22"/>
  <c r="T11" i="22"/>
  <c r="S11" i="22"/>
  <c r="N11" i="22"/>
  <c r="R11" i="22"/>
  <c r="Z11" i="22"/>
  <c r="AC11" i="22"/>
  <c r="Q11" i="22"/>
  <c r="AB11" i="22"/>
  <c r="P11" i="22"/>
  <c r="M11" i="22"/>
  <c r="AA11" i="22"/>
  <c r="O11" i="22"/>
  <c r="AD5" i="22"/>
  <c r="H56" i="19"/>
  <c r="AD11" i="22" l="1"/>
  <c r="E48" i="7"/>
  <c r="E49" i="7"/>
  <c r="E50" i="7" l="1"/>
  <c r="E24" i="7"/>
  <c r="E25" i="7"/>
  <c r="E26" i="7"/>
  <c r="E27" i="7"/>
  <c r="E28" i="7"/>
  <c r="E29" i="7"/>
  <c r="E30" i="7"/>
  <c r="E31" i="7"/>
  <c r="E32" i="7"/>
  <c r="E33" i="7"/>
  <c r="E34" i="7"/>
  <c r="E35" i="7"/>
  <c r="E36" i="7"/>
  <c r="E23" i="7"/>
  <c r="C40" i="7"/>
  <c r="E40" i="7" s="1"/>
  <c r="E41" i="7" s="1"/>
  <c r="E42" i="7" s="1"/>
  <c r="E44" i="7"/>
  <c r="E45" i="7" s="1"/>
  <c r="E46" i="7" s="1"/>
  <c r="E59" i="19" l="1"/>
  <c r="G59" i="19" s="1"/>
  <c r="D14" i="22" s="1"/>
  <c r="E58" i="19"/>
  <c r="G58" i="19" s="1"/>
  <c r="D13" i="22" s="1"/>
  <c r="E37" i="7"/>
  <c r="E38" i="7" s="1"/>
  <c r="E51" i="7"/>
  <c r="F5" i="8"/>
  <c r="F6" i="8"/>
  <c r="F7" i="8"/>
  <c r="F8" i="8"/>
  <c r="F9" i="8"/>
  <c r="F10" i="8"/>
  <c r="F11" i="8"/>
  <c r="F12" i="8"/>
  <c r="F13" i="8"/>
  <c r="F14" i="8"/>
  <c r="F15" i="8"/>
  <c r="F16" i="8"/>
  <c r="F17" i="8"/>
  <c r="F18" i="8"/>
  <c r="F19" i="8"/>
  <c r="F20" i="8"/>
  <c r="F21" i="8"/>
  <c r="F22" i="8"/>
  <c r="F23" i="8"/>
  <c r="F24" i="8"/>
  <c r="F25" i="8"/>
  <c r="F26" i="8"/>
  <c r="F27" i="8"/>
  <c r="F28" i="8"/>
  <c r="F29" i="8"/>
  <c r="F30" i="8"/>
  <c r="F31" i="8"/>
  <c r="F32" i="8"/>
  <c r="F33" i="8"/>
  <c r="F34" i="8"/>
  <c r="F35" i="8"/>
  <c r="F36" i="8"/>
  <c r="F37" i="8"/>
  <c r="F38" i="8"/>
  <c r="F39" i="8"/>
  <c r="F40" i="8"/>
  <c r="F4" i="8"/>
  <c r="E78" i="7"/>
  <c r="E77" i="7"/>
  <c r="E76" i="7"/>
  <c r="E75" i="7"/>
  <c r="E74" i="7"/>
  <c r="V13" i="22" l="1"/>
  <c r="U13" i="22"/>
  <c r="T13" i="22"/>
  <c r="R13" i="22"/>
  <c r="S13" i="22"/>
  <c r="AC13" i="22"/>
  <c r="Q13" i="22"/>
  <c r="W13" i="22"/>
  <c r="AB13" i="22"/>
  <c r="P13" i="22"/>
  <c r="X13" i="22"/>
  <c r="AA13" i="22"/>
  <c r="O13" i="22"/>
  <c r="Z13" i="22"/>
  <c r="N13" i="22"/>
  <c r="Y13" i="22"/>
  <c r="M13" i="22"/>
  <c r="AC14" i="22"/>
  <c r="Q14" i="22"/>
  <c r="Y14" i="22"/>
  <c r="AB14" i="22"/>
  <c r="P14" i="22"/>
  <c r="AA14" i="22"/>
  <c r="O14" i="22"/>
  <c r="Z14" i="22"/>
  <c r="N14" i="22"/>
  <c r="M14" i="22"/>
  <c r="X14" i="22"/>
  <c r="W14" i="22"/>
  <c r="V14" i="22"/>
  <c r="U14" i="22"/>
  <c r="S14" i="22"/>
  <c r="R14" i="22"/>
  <c r="T14" i="22"/>
  <c r="F44" i="8"/>
  <c r="F45" i="8" s="1"/>
  <c r="E69" i="19" s="1"/>
  <c r="H58" i="19"/>
  <c r="H59" i="19"/>
  <c r="E57" i="19"/>
  <c r="G57" i="19" s="1"/>
  <c r="D12" i="22" s="1"/>
  <c r="E63" i="19"/>
  <c r="G63" i="19" s="1"/>
  <c r="D18" i="22" s="1"/>
  <c r="E79" i="7"/>
  <c r="E80" i="7" s="1"/>
  <c r="E54" i="7"/>
  <c r="E55" i="7"/>
  <c r="E56" i="7"/>
  <c r="E57" i="7"/>
  <c r="E58" i="7"/>
  <c r="E59" i="7"/>
  <c r="E63" i="7"/>
  <c r="E64" i="7"/>
  <c r="E65" i="7"/>
  <c r="E66" i="7"/>
  <c r="E67" i="7"/>
  <c r="E68" i="7"/>
  <c r="E69" i="7"/>
  <c r="E70" i="7"/>
  <c r="E53" i="7"/>
  <c r="AC18" i="22" l="1"/>
  <c r="Q18" i="22"/>
  <c r="M18" i="22"/>
  <c r="AB18" i="22"/>
  <c r="P18" i="22"/>
  <c r="Y18" i="22"/>
  <c r="R18" i="22"/>
  <c r="AA18" i="22"/>
  <c r="O18" i="22"/>
  <c r="Z18" i="22"/>
  <c r="N18" i="22"/>
  <c r="X18" i="22"/>
  <c r="L18" i="22"/>
  <c r="W18" i="22"/>
  <c r="S18" i="22"/>
  <c r="V18" i="22"/>
  <c r="U18" i="22"/>
  <c r="T18" i="22"/>
  <c r="AA12" i="22"/>
  <c r="O12" i="22"/>
  <c r="K12" i="22"/>
  <c r="Z12" i="22"/>
  <c r="N12" i="22"/>
  <c r="W12" i="22"/>
  <c r="Y12" i="22"/>
  <c r="M12" i="22"/>
  <c r="X12" i="22"/>
  <c r="L12" i="22"/>
  <c r="V12" i="22"/>
  <c r="J12" i="22"/>
  <c r="Q12" i="22"/>
  <c r="U12" i="22"/>
  <c r="I12" i="22"/>
  <c r="P12" i="22"/>
  <c r="T12" i="22"/>
  <c r="AC12" i="22"/>
  <c r="AB12" i="22"/>
  <c r="S12" i="22"/>
  <c r="R12" i="22"/>
  <c r="AD13" i="22"/>
  <c r="AD14" i="22"/>
  <c r="H63" i="19"/>
  <c r="H57" i="19"/>
  <c r="E60" i="19"/>
  <c r="G60" i="19" s="1"/>
  <c r="D15" i="22" s="1"/>
  <c r="E60" i="7"/>
  <c r="E61" i="7" s="1"/>
  <c r="E71" i="7"/>
  <c r="E72" i="7" s="1"/>
  <c r="A22" i="8"/>
  <c r="A23" i="8" s="1"/>
  <c r="A24" i="8" s="1"/>
  <c r="A25" i="8" s="1"/>
  <c r="A26" i="8" s="1"/>
  <c r="A27" i="8" s="1"/>
  <c r="A28" i="8" s="1"/>
  <c r="A29" i="8" s="1"/>
  <c r="A30" i="8" s="1"/>
  <c r="A31" i="8" s="1"/>
  <c r="A32" i="8" s="1"/>
  <c r="A33" i="8" s="1"/>
  <c r="A34" i="8" s="1"/>
  <c r="A35" i="8" s="1"/>
  <c r="A36" i="8" s="1"/>
  <c r="A37" i="8" s="1"/>
  <c r="A38" i="8" s="1"/>
  <c r="A39" i="8" s="1"/>
  <c r="A40" i="8" s="1"/>
  <c r="T15" i="22" l="1"/>
  <c r="S15" i="22"/>
  <c r="P15" i="22"/>
  <c r="R15" i="22"/>
  <c r="AB15" i="22"/>
  <c r="I15" i="22"/>
  <c r="AC15" i="22"/>
  <c r="Q15" i="22"/>
  <c r="U15" i="22"/>
  <c r="AA15" i="22"/>
  <c r="O15" i="22"/>
  <c r="V15" i="22"/>
  <c r="Z15" i="22"/>
  <c r="N15" i="22"/>
  <c r="Y15" i="22"/>
  <c r="M15" i="22"/>
  <c r="X15" i="22"/>
  <c r="L15" i="22"/>
  <c r="W15" i="22"/>
  <c r="K15" i="22"/>
  <c r="J15" i="22"/>
  <c r="AD18" i="22"/>
  <c r="AD12" i="22"/>
  <c r="H60" i="19"/>
  <c r="E61" i="19"/>
  <c r="G61" i="19" s="1"/>
  <c r="D16" i="22" s="1"/>
  <c r="W16" i="22" l="1"/>
  <c r="K16" i="22"/>
  <c r="L16" i="22"/>
  <c r="V16" i="22"/>
  <c r="J16" i="22"/>
  <c r="U16" i="22"/>
  <c r="I16" i="22"/>
  <c r="T16" i="22"/>
  <c r="S16" i="22"/>
  <c r="R16" i="22"/>
  <c r="AC16" i="22"/>
  <c r="Q16" i="22"/>
  <c r="Y16" i="22"/>
  <c r="X16" i="22"/>
  <c r="AB16" i="22"/>
  <c r="P16" i="22"/>
  <c r="M16" i="22"/>
  <c r="AA16" i="22"/>
  <c r="O16" i="22"/>
  <c r="Z16" i="22"/>
  <c r="N16" i="22"/>
  <c r="AD15" i="22"/>
  <c r="H61" i="19"/>
  <c r="E50" i="19"/>
  <c r="G50" i="19" s="1"/>
  <c r="G51" i="19" s="1"/>
  <c r="F19" i="15" s="1"/>
  <c r="E22" i="19"/>
  <c r="G22" i="19" s="1"/>
  <c r="G24" i="19" s="1"/>
  <c r="F14" i="15" s="1"/>
  <c r="E90" i="7"/>
  <c r="E33" i="19"/>
  <c r="G33" i="19" s="1"/>
  <c r="G35" i="19" s="1"/>
  <c r="F16" i="15" s="1"/>
  <c r="AD16" i="22" l="1"/>
  <c r="H33" i="19"/>
  <c r="G90" i="19"/>
  <c r="H50" i="19"/>
  <c r="G93" i="19"/>
  <c r="H22" i="19"/>
  <c r="H24" i="19" s="1"/>
  <c r="G88" i="19"/>
  <c r="G39" i="19"/>
  <c r="G40" i="19" s="1"/>
  <c r="F17" i="15" s="1"/>
  <c r="E16" i="19"/>
  <c r="E88" i="7"/>
  <c r="E89" i="7"/>
  <c r="E91" i="7"/>
  <c r="D6" i="22" l="1"/>
  <c r="D4" i="22"/>
  <c r="D9" i="22"/>
  <c r="G16" i="19"/>
  <c r="E17" i="19"/>
  <c r="G17" i="19" s="1"/>
  <c r="H17" i="19" s="1"/>
  <c r="H35" i="19"/>
  <c r="H90" i="19" s="1"/>
  <c r="H51" i="19"/>
  <c r="H93" i="19" s="1"/>
  <c r="H88" i="19"/>
  <c r="H39" i="19"/>
  <c r="H40" i="19" s="1"/>
  <c r="E87" i="7"/>
  <c r="E92" i="7" s="1"/>
  <c r="AC4" i="22" l="1"/>
  <c r="Y4" i="22"/>
  <c r="U4" i="22"/>
  <c r="Q4" i="22"/>
  <c r="M4" i="22"/>
  <c r="AB4" i="22"/>
  <c r="X4" i="22"/>
  <c r="T4" i="22"/>
  <c r="P4" i="22"/>
  <c r="L4" i="22"/>
  <c r="V4" i="22"/>
  <c r="N4" i="22"/>
  <c r="AA4" i="22"/>
  <c r="S4" i="22"/>
  <c r="Z4" i="22"/>
  <c r="R4" i="22"/>
  <c r="W4" i="22"/>
  <c r="O4" i="22"/>
  <c r="AC9" i="22"/>
  <c r="Y9" i="22"/>
  <c r="U9" i="22"/>
  <c r="Q9" i="22"/>
  <c r="M9" i="22"/>
  <c r="I9" i="22"/>
  <c r="AB9" i="22"/>
  <c r="X9" i="22"/>
  <c r="T9" i="22"/>
  <c r="P9" i="22"/>
  <c r="L9" i="22"/>
  <c r="H9" i="22"/>
  <c r="H25" i="22" s="1"/>
  <c r="V9" i="22"/>
  <c r="N9" i="22"/>
  <c r="F9" i="22"/>
  <c r="F25" i="22" s="1"/>
  <c r="AA9" i="22"/>
  <c r="S9" i="22"/>
  <c r="K9" i="22"/>
  <c r="Z9" i="22"/>
  <c r="R9" i="22"/>
  <c r="J9" i="22"/>
  <c r="W9" i="22"/>
  <c r="O9" i="22"/>
  <c r="G9" i="22"/>
  <c r="G25" i="22" s="1"/>
  <c r="AA6" i="22"/>
  <c r="W6" i="22"/>
  <c r="S6" i="22"/>
  <c r="O6" i="22"/>
  <c r="K6" i="22"/>
  <c r="Z6" i="22"/>
  <c r="V6" i="22"/>
  <c r="R6" i="22"/>
  <c r="N6" i="22"/>
  <c r="J6" i="22"/>
  <c r="X6" i="22"/>
  <c r="P6" i="22"/>
  <c r="AC6" i="22"/>
  <c r="U6" i="22"/>
  <c r="M6" i="22"/>
  <c r="AB6" i="22"/>
  <c r="T6" i="22"/>
  <c r="L6" i="22"/>
  <c r="Y6" i="22"/>
  <c r="Q6" i="22"/>
  <c r="G18" i="19"/>
  <c r="F13" i="15" s="1"/>
  <c r="G13" i="15" s="1"/>
  <c r="H91" i="19"/>
  <c r="G91" i="19"/>
  <c r="H16" i="19"/>
  <c r="H18" i="19" s="1"/>
  <c r="E93" i="7"/>
  <c r="G15" i="10"/>
  <c r="G9" i="10"/>
  <c r="D7" i="22" l="1"/>
  <c r="AD6" i="22"/>
  <c r="AD9" i="22"/>
  <c r="AD4" i="22"/>
  <c r="G87" i="19"/>
  <c r="E62" i="19"/>
  <c r="G62" i="19" s="1"/>
  <c r="H87" i="19"/>
  <c r="C15" i="10"/>
  <c r="C9" i="10"/>
  <c r="Z7" i="22" l="1"/>
  <c r="V7" i="22"/>
  <c r="R7" i="22"/>
  <c r="N7" i="22"/>
  <c r="J7" i="22"/>
  <c r="AC7" i="22"/>
  <c r="Y7" i="22"/>
  <c r="U7" i="22"/>
  <c r="Q7" i="22"/>
  <c r="M7" i="22"/>
  <c r="I7" i="22"/>
  <c r="AA7" i="22"/>
  <c r="S7" i="22"/>
  <c r="K7" i="22"/>
  <c r="X7" i="22"/>
  <c r="P7" i="22"/>
  <c r="W7" i="22"/>
  <c r="O7" i="22"/>
  <c r="AB7" i="22"/>
  <c r="T7" i="22"/>
  <c r="L7" i="22"/>
  <c r="D3" i="22"/>
  <c r="D17" i="22"/>
  <c r="G69" i="19"/>
  <c r="D20" i="22" s="1"/>
  <c r="H62" i="19"/>
  <c r="F17" i="7"/>
  <c r="F12" i="7"/>
  <c r="F7" i="7"/>
  <c r="F6" i="7"/>
  <c r="F13" i="7"/>
  <c r="F19" i="7"/>
  <c r="F9" i="7"/>
  <c r="F11" i="7"/>
  <c r="F5" i="7"/>
  <c r="F16" i="7"/>
  <c r="F8" i="7"/>
  <c r="F18" i="7"/>
  <c r="F15" i="7"/>
  <c r="F14" i="7"/>
  <c r="F4" i="7"/>
  <c r="F10" i="7"/>
  <c r="F77" i="7"/>
  <c r="F67" i="7"/>
  <c r="F59" i="7"/>
  <c r="F63" i="7"/>
  <c r="F64" i="7"/>
  <c r="F74" i="7"/>
  <c r="F25" i="7"/>
  <c r="F23" i="7"/>
  <c r="F27" i="7"/>
  <c r="F36" i="7"/>
  <c r="F76" i="7"/>
  <c r="F53" i="7"/>
  <c r="F30" i="7"/>
  <c r="F26" i="7"/>
  <c r="F24" i="7"/>
  <c r="F54" i="7"/>
  <c r="F49" i="7"/>
  <c r="F33" i="7"/>
  <c r="F56" i="7"/>
  <c r="F55" i="7"/>
  <c r="F69" i="7"/>
  <c r="F57" i="7"/>
  <c r="F35" i="7"/>
  <c r="F31" i="7"/>
  <c r="F78" i="7"/>
  <c r="F44" i="7"/>
  <c r="F45" i="7" s="1"/>
  <c r="F46" i="7" s="1"/>
  <c r="F70" i="7"/>
  <c r="F65" i="7"/>
  <c r="F58" i="7"/>
  <c r="F75" i="7"/>
  <c r="F48" i="7"/>
  <c r="F28" i="7"/>
  <c r="F29" i="7"/>
  <c r="F32" i="7"/>
  <c r="F66" i="7"/>
  <c r="F68" i="7"/>
  <c r="F40" i="7"/>
  <c r="F41" i="7" s="1"/>
  <c r="F42" i="7" s="1"/>
  <c r="F34" i="7"/>
  <c r="F90" i="7"/>
  <c r="F88" i="7"/>
  <c r="F89" i="7"/>
  <c r="F91" i="7"/>
  <c r="F87" i="7"/>
  <c r="G80" i="19" l="1"/>
  <c r="G81" i="19"/>
  <c r="G79" i="19"/>
  <c r="W20" i="22"/>
  <c r="S20" i="22"/>
  <c r="V20" i="22"/>
  <c r="U20" i="22"/>
  <c r="T20" i="22"/>
  <c r="R20" i="22"/>
  <c r="M20" i="22"/>
  <c r="X20" i="22"/>
  <c r="AC20" i="22"/>
  <c r="Q20" i="22"/>
  <c r="AB20" i="22"/>
  <c r="P20" i="22"/>
  <c r="Y20" i="22"/>
  <c r="AA20" i="22"/>
  <c r="O20" i="22"/>
  <c r="Z20" i="22"/>
  <c r="N20" i="22"/>
  <c r="L20" i="22"/>
  <c r="G74" i="19"/>
  <c r="H74" i="19" s="1"/>
  <c r="H75" i="19" s="1"/>
  <c r="H97" i="19" s="1"/>
  <c r="AC17" i="22"/>
  <c r="Y17" i="22"/>
  <c r="U17" i="22"/>
  <c r="Q17" i="22"/>
  <c r="M17" i="22"/>
  <c r="AB17" i="22"/>
  <c r="X17" i="22"/>
  <c r="T17" i="22"/>
  <c r="P17" i="22"/>
  <c r="AA17" i="22"/>
  <c r="W17" i="22"/>
  <c r="S17" i="22"/>
  <c r="V17" i="22"/>
  <c r="R17" i="22"/>
  <c r="O17" i="22"/>
  <c r="Z17" i="22"/>
  <c r="N17" i="22"/>
  <c r="AA3" i="22"/>
  <c r="W3" i="22"/>
  <c r="S3" i="22"/>
  <c r="O3" i="22"/>
  <c r="Z3" i="22"/>
  <c r="V3" i="22"/>
  <c r="R3" i="22"/>
  <c r="N3" i="22"/>
  <c r="X3" i="22"/>
  <c r="P3" i="22"/>
  <c r="AC3" i="22"/>
  <c r="U3" i="22"/>
  <c r="M3" i="22"/>
  <c r="AB3" i="22"/>
  <c r="T3" i="22"/>
  <c r="L3" i="22"/>
  <c r="Y3" i="22"/>
  <c r="Q3" i="22"/>
  <c r="AD7" i="22"/>
  <c r="G70" i="19"/>
  <c r="H69" i="19"/>
  <c r="H70" i="19" s="1"/>
  <c r="H96" i="19" s="1"/>
  <c r="F50" i="7"/>
  <c r="F51" i="7" s="1"/>
  <c r="F92" i="7"/>
  <c r="F79" i="7"/>
  <c r="F80" i="7" s="1"/>
  <c r="F71" i="7"/>
  <c r="F72" i="7" s="1"/>
  <c r="F60" i="7"/>
  <c r="F37" i="7"/>
  <c r="F38" i="7" s="1"/>
  <c r="F20" i="7"/>
  <c r="F21" i="7" s="1"/>
  <c r="AD20" i="22" l="1"/>
  <c r="D23" i="22"/>
  <c r="H79" i="19"/>
  <c r="G82" i="19"/>
  <c r="D24" i="22"/>
  <c r="H81" i="19"/>
  <c r="D22" i="22"/>
  <c r="H80" i="19"/>
  <c r="D21" i="22"/>
  <c r="G75" i="19"/>
  <c r="F22" i="15" s="1"/>
  <c r="AD17" i="22"/>
  <c r="AD3" i="22"/>
  <c r="F21" i="15"/>
  <c r="G21" i="15" s="1"/>
  <c r="G96" i="19"/>
  <c r="F61" i="7"/>
  <c r="F93" i="7"/>
  <c r="U22" i="22" l="1"/>
  <c r="R22" i="22"/>
  <c r="S22" i="22"/>
  <c r="T22" i="22"/>
  <c r="Q22" i="22"/>
  <c r="H82" i="19"/>
  <c r="Z24" i="22"/>
  <c r="Y24" i="22"/>
  <c r="X24" i="22"/>
  <c r="W24" i="22"/>
  <c r="Z23" i="22"/>
  <c r="Y23" i="22"/>
  <c r="V23" i="22"/>
  <c r="X23" i="22"/>
  <c r="U23" i="22"/>
  <c r="T23" i="22"/>
  <c r="AA23" i="22"/>
  <c r="W23" i="22"/>
  <c r="AC23" i="22"/>
  <c r="AB23" i="22"/>
  <c r="G97" i="19"/>
  <c r="AC21" i="22"/>
  <c r="Q21" i="22"/>
  <c r="AB21" i="22"/>
  <c r="P21" i="22"/>
  <c r="M21" i="22"/>
  <c r="AA21" i="22"/>
  <c r="O21" i="22"/>
  <c r="Y21" i="22"/>
  <c r="Z21" i="22"/>
  <c r="N21" i="22"/>
  <c r="X21" i="22"/>
  <c r="L21" i="22"/>
  <c r="W21" i="22"/>
  <c r="V21" i="22"/>
  <c r="U21" i="22"/>
  <c r="R21" i="22"/>
  <c r="T21" i="22"/>
  <c r="S21" i="22"/>
  <c r="G15" i="15"/>
  <c r="AD22" i="22" l="1"/>
  <c r="AD24" i="22"/>
  <c r="AD23" i="22"/>
  <c r="H98" i="19"/>
  <c r="G23" i="15"/>
  <c r="F23" i="15" s="1"/>
  <c r="AD21" i="22"/>
  <c r="G14" i="15" l="1"/>
  <c r="G17" i="15" l="1"/>
  <c r="G22" i="15" l="1"/>
  <c r="G19" i="15"/>
  <c r="G16" i="15" l="1"/>
  <c r="E82" i="7"/>
  <c r="F82" i="7" l="1"/>
  <c r="E83" i="7"/>
  <c r="F83" i="7" s="1"/>
  <c r="F84" i="7" l="1"/>
  <c r="E84" i="7"/>
  <c r="E85" i="7" l="1"/>
  <c r="E101" i="7" s="1"/>
  <c r="F85" i="7"/>
  <c r="F101" i="7" s="1"/>
  <c r="E55" i="19" l="1"/>
  <c r="G55" i="19" s="1"/>
  <c r="G95" i="19" s="1"/>
  <c r="D10" i="22" l="1"/>
  <c r="H55" i="19"/>
  <c r="H65" i="19" s="1"/>
  <c r="G20" i="15" l="1"/>
  <c r="F20" i="15" s="1"/>
  <c r="AB10" i="22"/>
  <c r="X10" i="22"/>
  <c r="T10" i="22"/>
  <c r="P10" i="22"/>
  <c r="L10" i="22"/>
  <c r="AA10" i="22"/>
  <c r="W10" i="22"/>
  <c r="S10" i="22"/>
  <c r="O10" i="22"/>
  <c r="K10" i="22"/>
  <c r="Y10" i="22"/>
  <c r="Q10" i="22"/>
  <c r="I10" i="22"/>
  <c r="V10" i="22"/>
  <c r="N10" i="22"/>
  <c r="AC10" i="22"/>
  <c r="U10" i="22"/>
  <c r="M10" i="22"/>
  <c r="Z10" i="22"/>
  <c r="R10" i="22"/>
  <c r="J10" i="22"/>
  <c r="H95" i="19"/>
  <c r="AD10" i="22" l="1"/>
  <c r="G132" i="26"/>
  <c r="G135" i="26" s="1"/>
  <c r="G144" i="26" s="1"/>
  <c r="G145" i="26" s="1"/>
  <c r="G149" i="26" l="1"/>
  <c r="D32" i="13"/>
  <c r="E32" i="13" s="1"/>
  <c r="E34" i="13" s="1"/>
  <c r="E44" i="19" l="1"/>
  <c r="G44" i="19" s="1"/>
  <c r="E49" i="13"/>
  <c r="G150" i="26"/>
  <c r="G151" i="26"/>
  <c r="G46" i="19" l="1"/>
  <c r="H44" i="19"/>
  <c r="H46" i="19" s="1"/>
  <c r="H92" i="19" s="1"/>
  <c r="H94" i="19" s="1"/>
  <c r="H99" i="19" s="1"/>
  <c r="H84" i="19" s="1"/>
  <c r="G92" i="19" l="1"/>
  <c r="F18" i="15"/>
  <c r="G18" i="15" s="1"/>
  <c r="F25" i="15" s="1"/>
  <c r="D8" i="22" l="1"/>
  <c r="G94" i="19"/>
  <c r="G99" i="19" s="1"/>
  <c r="E84" i="19" s="1"/>
  <c r="V8" i="22" l="1"/>
  <c r="V25" i="22" s="1"/>
  <c r="U8" i="22"/>
  <c r="U25" i="22" s="1"/>
  <c r="Y8" i="22"/>
  <c r="Y25" i="22" s="1"/>
  <c r="I8" i="22"/>
  <c r="K8" i="22"/>
  <c r="K25" i="22" s="1"/>
  <c r="O8" i="22"/>
  <c r="O25" i="22" s="1"/>
  <c r="M8" i="22"/>
  <c r="M25" i="22" s="1"/>
  <c r="L8" i="22"/>
  <c r="L25" i="22" s="1"/>
  <c r="AB8" i="22"/>
  <c r="AB25" i="22" s="1"/>
  <c r="T8" i="22"/>
  <c r="T25" i="22" s="1"/>
  <c r="W8" i="22"/>
  <c r="W25" i="22" s="1"/>
  <c r="Z8" i="22"/>
  <c r="Z25" i="22" s="1"/>
  <c r="J8" i="22"/>
  <c r="J25" i="22" s="1"/>
  <c r="P8" i="22"/>
  <c r="P25" i="22" s="1"/>
  <c r="AA8" i="22"/>
  <c r="AA25" i="22" s="1"/>
  <c r="S8" i="22"/>
  <c r="S25" i="22" s="1"/>
  <c r="AC8" i="22"/>
  <c r="AC25" i="22" s="1"/>
  <c r="R8" i="22"/>
  <c r="R25" i="22" s="1"/>
  <c r="X8" i="22"/>
  <c r="X25" i="22" s="1"/>
  <c r="Q8" i="22"/>
  <c r="Q25" i="22" s="1"/>
  <c r="N8" i="22"/>
  <c r="N25" i="22" s="1"/>
  <c r="AD8" i="22" l="1"/>
  <c r="AD25" i="22" s="1"/>
  <c r="I25" i="22"/>
  <c r="D25" i="2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Andrea</author>
  </authors>
  <commentList>
    <comment ref="F79" authorId="0" shapeId="0" xr:uid="{B3EDB92F-9258-4145-B1B6-34D4D6914EAC}">
      <text>
        <r>
          <rPr>
            <b/>
            <sz val="9"/>
            <color indexed="81"/>
            <rFont val="Segoe UI"/>
            <family val="2"/>
          </rPr>
          <t>Andrea:</t>
        </r>
        <r>
          <rPr>
            <sz val="9"/>
            <color indexed="81"/>
            <rFont val="Segoe UI"/>
            <family val="2"/>
          </rPr>
          <t xml:space="preserve">
A empresa deverá informar o L/CI/T para os projetos.
</t>
        </r>
      </text>
    </comment>
    <comment ref="F80" authorId="0" shapeId="0" xr:uid="{1DEADDA7-A169-4694-B094-61A7C798FBF4}">
      <text>
        <r>
          <rPr>
            <b/>
            <sz val="9"/>
            <color indexed="81"/>
            <rFont val="Segoe UI"/>
            <family val="2"/>
          </rPr>
          <t>Andrea:</t>
        </r>
        <r>
          <rPr>
            <sz val="9"/>
            <color indexed="81"/>
            <rFont val="Segoe UI"/>
            <family val="2"/>
          </rPr>
          <t xml:space="preserve">
A empresa deverá informar o L/CI/T para os projetos.</t>
        </r>
      </text>
    </comment>
    <comment ref="F81" authorId="0" shapeId="0" xr:uid="{2ADB4D2E-AC16-464A-A425-AF07D6A6377E}">
      <text>
        <r>
          <rPr>
            <b/>
            <sz val="9"/>
            <color indexed="81"/>
            <rFont val="Segoe UI"/>
            <family val="2"/>
          </rPr>
          <t>Andrea:</t>
        </r>
        <r>
          <rPr>
            <sz val="9"/>
            <color indexed="81"/>
            <rFont val="Segoe UI"/>
            <family val="2"/>
          </rPr>
          <t xml:space="preserve">
A empresa deverá informar o L/CI/T para os projetos.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5ED04C99-421F-4ADC-8AA9-E0BB948C092B}">
      <text>
        <r>
          <rPr>
            <sz val="11"/>
            <color rgb="FF000000"/>
            <rFont val="Calibri"/>
            <family val="2"/>
            <charset val="1"/>
          </rPr>
          <t>Enquadramento sindical conforme atividade preponderante da empresa.</t>
        </r>
      </text>
    </comment>
    <comment ref="B31" authorId="0" shapeId="0" xr:uid="{EDF403AD-728F-4236-B082-92E135B5F170}">
      <text>
        <r>
          <rPr>
            <sz val="11"/>
            <color rgb="FF000000"/>
            <rFont val="Calibri"/>
            <family val="2"/>
            <charset val="1"/>
          </rPr>
          <t>Salário previsto na Convenção Coletiva de Trabalho - CCT vigente para o posto.</t>
        </r>
      </text>
    </comment>
    <comment ref="B35" authorId="0" shapeId="0" xr:uid="{709FEEDE-B6F6-4ABE-AF8C-64FD7DD7C4D9}">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66E0A52E-3C9F-482A-BB5D-1E391FC516D6}">
      <text>
        <r>
          <rPr>
            <sz val="9"/>
            <color rgb="FF000000"/>
            <rFont val="Segoe UI"/>
            <family val="2"/>
            <charset val="1"/>
          </rPr>
          <t>Conforme CCT adotada pela Administração para precificação. Caso seja adotada outra CCT, ajustar conforme o caso.</t>
        </r>
      </text>
    </comment>
    <comment ref="B52" authorId="0" shapeId="0" xr:uid="{FF5EE011-4297-4ABF-A6C8-8B3CE62F486E}">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90D760BB-D9BB-4E66-9272-92FF7F9A2B9B}">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C0A708B9-2C37-418E-8B6E-A66E66E9B8A3}">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F4A36DAA-D736-45AD-944B-D96FD0F929C1}">
      <text>
        <r>
          <rPr>
            <sz val="11"/>
            <color rgb="FF000000"/>
            <rFont val="Calibri"/>
            <family val="2"/>
            <charset val="1"/>
          </rPr>
          <t>Art. 22, Inciso I, da Lei nº 8.212/91.</t>
        </r>
      </text>
    </comment>
    <comment ref="B63" authorId="0" shapeId="0" xr:uid="{F245F582-C4A0-4D3C-A523-E65B20B33E48}">
      <text>
        <r>
          <rPr>
            <sz val="11"/>
            <color rgb="FF000000"/>
            <rFont val="Calibri"/>
            <family val="2"/>
            <charset val="1"/>
          </rPr>
          <t>Art. 3º, Inciso I, Decreto n.º 87.043/82.</t>
        </r>
      </text>
    </comment>
    <comment ref="B64" authorId="0" shapeId="0" xr:uid="{2F4BC0FB-44C8-4E84-8A88-F00E5E966699}">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0A49A907-F419-4E7E-A033-14FB0B553E57}">
      <text>
        <r>
          <rPr>
            <sz val="11"/>
            <color rgb="FF000000"/>
            <rFont val="Calibri"/>
            <family val="2"/>
            <charset val="1"/>
          </rPr>
          <t>Art. 15, Lei nº 8.030/90 e Art. 7º, III, CF.</t>
        </r>
      </text>
    </comment>
    <comment ref="B66" authorId="0" shapeId="0" xr:uid="{C036D224-BFD5-4F75-BDCF-2E3DE97E94C5}">
      <text>
        <r>
          <rPr>
            <sz val="11"/>
            <color rgb="FF000000"/>
            <rFont val="Calibri"/>
            <family val="2"/>
            <charset val="1"/>
          </rPr>
          <t>Art. 3º, Lei n.º 8.036/90.</t>
        </r>
      </text>
    </comment>
    <comment ref="B67" authorId="0" shapeId="0" xr:uid="{6DD8B61E-3719-44F5-BCEF-6570E9D787E7}">
      <text>
        <r>
          <rPr>
            <sz val="11"/>
            <color rgb="FF000000"/>
            <rFont val="Calibri"/>
            <family val="2"/>
            <charset val="1"/>
          </rPr>
          <t>Decreto n.º 2.318/86</t>
        </r>
      </text>
    </comment>
    <comment ref="B68" authorId="0" shapeId="0" xr:uid="{44183363-5886-4F28-BD69-EF622D0A02EC}">
      <text>
        <r>
          <rPr>
            <sz val="11"/>
            <color rgb="FF000000"/>
            <rFont val="Calibri"/>
            <family val="2"/>
            <charset val="1"/>
          </rPr>
          <t>Art. 8º, Lei n.º 8.029/90 e Lei n.º 8.154/90.</t>
        </r>
      </text>
    </comment>
    <comment ref="B69" authorId="0" shapeId="0" xr:uid="{B8E47182-2A20-41F1-8DC0-04747ADE465A}">
      <text>
        <r>
          <rPr>
            <sz val="11"/>
            <color rgb="FF000000"/>
            <rFont val="Calibri"/>
            <family val="2"/>
            <charset val="1"/>
          </rPr>
          <t>Lei n.º 7.787/89 e DL n.º 1.146/70.</t>
        </r>
      </text>
    </comment>
    <comment ref="F70" authorId="0" shapeId="0" xr:uid="{C2710116-6C6E-4C6E-9392-682D6EB52FCE}">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075D3991-9727-4C0C-8E92-6D2BC9BF2AF0}">
      <text>
        <r>
          <rPr>
            <sz val="11"/>
            <color rgb="FF000000"/>
            <rFont val="Calibri"/>
            <family val="2"/>
            <charset val="1"/>
          </rPr>
          <t>Transporte: Valor da tarifa de transporte público praticada no município de prestação do serviço.</t>
        </r>
      </text>
    </comment>
    <comment ref="B79" authorId="0" shapeId="0" xr:uid="{1A599E04-B241-4414-A312-C4932C474F85}">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A953AF88-5CA5-427B-872F-F1C19F941967}">
      <text>
        <r>
          <rPr>
            <sz val="11"/>
            <color rgb="FF000000"/>
            <rFont val="Calibri"/>
            <family val="2"/>
            <charset val="1"/>
          </rPr>
          <t>Não aplicável, pois onera exclusivamente o Tomador(Administração)</t>
        </r>
      </text>
    </comment>
    <comment ref="G82" authorId="0" shapeId="0" xr:uid="{FB32569E-697D-4A5C-9434-415F9EDEA083}">
      <text>
        <r>
          <rPr>
            <sz val="11"/>
            <color rgb="FF000000"/>
            <rFont val="Calibri"/>
            <family val="2"/>
            <charset val="1"/>
          </rPr>
          <t>Não aplicável, pois onera exclusivamente o Tomador(Administração)</t>
        </r>
      </text>
    </comment>
    <comment ref="G83" authorId="0" shapeId="0" xr:uid="{0BEB8C82-6CEF-4BF4-A222-4AC45FD3D849}">
      <text>
        <r>
          <rPr>
            <sz val="11"/>
            <color rgb="FF000000"/>
            <rFont val="Calibri"/>
            <family val="2"/>
            <charset val="1"/>
          </rPr>
          <t>Não aplicável, pois onera exclusivamente o Tomador(Administração)</t>
        </r>
      </text>
    </comment>
    <comment ref="B98" authorId="0" shapeId="0" xr:uid="{31556F7E-27DD-469F-A664-23476FF4E0E5}">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39DC4A83-A841-4754-9694-2CEC87BFAECF}">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159C7E78-F1B9-4FC0-9C01-A3FC2DA7115C}">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02BF6D3A-B0E9-4E77-9EE8-AF5D68064328}">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F772EE93-59CE-46D7-BEDB-05AE96C57905}">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38F68B34-3DE7-40E5-B09E-B9E242014D77}">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28B8DF39-B923-4F2E-B213-A7C45C4D0226}">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C48B381B-1506-4294-96F4-B08839D93D56}">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E615796B-5C23-4B61-A5DD-DAC4B6485C4A}">
      <text>
        <r>
          <rPr>
            <sz val="11"/>
            <color rgb="FF000000"/>
            <rFont val="Calibri"/>
            <family val="2"/>
            <charset val="1"/>
          </rPr>
          <t>DETALHAR VALORES UNITÁRIOS NA ABA "INSUMOS".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C1A16D45-D47D-43B5-B44D-5036A846A53E}">
      <text>
        <r>
          <rPr>
            <sz val="11"/>
            <color rgb="FF000000"/>
            <rFont val="Calibri"/>
            <family val="2"/>
            <charset val="1"/>
          </rPr>
          <t>Enquadramento sindical conforme atividade preponderante da empresa.</t>
        </r>
      </text>
    </comment>
    <comment ref="B31" authorId="0" shapeId="0" xr:uid="{52EFC16B-F610-4988-AC06-3E74E1AED18E}">
      <text>
        <r>
          <rPr>
            <sz val="11"/>
            <color rgb="FF000000"/>
            <rFont val="Calibri"/>
            <family val="2"/>
            <charset val="1"/>
          </rPr>
          <t>Salário previsto na Convenção Coletiva de Trabalho - CCT vigente para o posto.</t>
        </r>
      </text>
    </comment>
    <comment ref="B35" authorId="0" shapeId="0" xr:uid="{BB12301E-91D2-42F0-BAD6-96E1DF957AE6}">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225AACCA-7F9F-4AD1-99CB-6A73AC75A675}">
      <text>
        <r>
          <rPr>
            <sz val="9"/>
            <color rgb="FF000000"/>
            <rFont val="Segoe UI"/>
            <family val="2"/>
            <charset val="1"/>
          </rPr>
          <t>Conforme CCT adotada pela Administração para precificação. Caso seja adotada outra CCT, ajustar conforme o caso.</t>
        </r>
      </text>
    </comment>
    <comment ref="B52" authorId="0" shapeId="0" xr:uid="{544ADFF4-C6B7-47C1-BDC7-54C7B140AE8B}">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D0A26A6B-F89B-4AC1-83C4-7772FF08607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BD508C5A-7330-40AA-BDEC-D612FFB81644}">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E1EB1AA4-3DA6-4C0F-AF5D-BD53CD7A1999}">
      <text>
        <r>
          <rPr>
            <sz val="11"/>
            <color rgb="FF000000"/>
            <rFont val="Calibri"/>
            <family val="2"/>
            <charset val="1"/>
          </rPr>
          <t>Art. 22, Inciso I, da Lei nº 8.212/91.</t>
        </r>
      </text>
    </comment>
    <comment ref="B63" authorId="0" shapeId="0" xr:uid="{D5BDA8AE-FD4B-4B37-94AE-E8821CE37252}">
      <text>
        <r>
          <rPr>
            <sz val="11"/>
            <color rgb="FF000000"/>
            <rFont val="Calibri"/>
            <family val="2"/>
            <charset val="1"/>
          </rPr>
          <t>Art. 3º, Inciso I, Decreto n.º 87.043/82.</t>
        </r>
      </text>
    </comment>
    <comment ref="B64" authorId="0" shapeId="0" xr:uid="{575D2BE8-A19A-45B1-B85B-98FA226C5AFB}">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5187C62F-2EE7-4EE6-8B85-C07E8E32BAFA}">
      <text>
        <r>
          <rPr>
            <sz val="11"/>
            <color rgb="FF000000"/>
            <rFont val="Calibri"/>
            <family val="2"/>
            <charset val="1"/>
          </rPr>
          <t>Art. 15, Lei nº 8.030/90 e Art. 7º, III, CF.</t>
        </r>
      </text>
    </comment>
    <comment ref="B66" authorId="0" shapeId="0" xr:uid="{9E1AD8C3-B6C2-4A7B-9148-C4642713200A}">
      <text>
        <r>
          <rPr>
            <sz val="11"/>
            <color rgb="FF000000"/>
            <rFont val="Calibri"/>
            <family val="2"/>
            <charset val="1"/>
          </rPr>
          <t>Art. 3º, Lei n.º 8.036/90.</t>
        </r>
      </text>
    </comment>
    <comment ref="B67" authorId="0" shapeId="0" xr:uid="{CADFD76B-CFEC-42E0-A3BA-7C07FCBB736A}">
      <text>
        <r>
          <rPr>
            <sz val="11"/>
            <color rgb="FF000000"/>
            <rFont val="Calibri"/>
            <family val="2"/>
            <charset val="1"/>
          </rPr>
          <t>Decreto n.º 2.318/86</t>
        </r>
      </text>
    </comment>
    <comment ref="B68" authorId="0" shapeId="0" xr:uid="{69E8F7B2-AC87-41B7-8C09-19F55A8580D0}">
      <text>
        <r>
          <rPr>
            <sz val="11"/>
            <color rgb="FF000000"/>
            <rFont val="Calibri"/>
            <family val="2"/>
            <charset val="1"/>
          </rPr>
          <t>Art. 8º, Lei n.º 8.029/90 e Lei n.º 8.154/90.</t>
        </r>
      </text>
    </comment>
    <comment ref="B69" authorId="0" shapeId="0" xr:uid="{CF82C7C4-1896-402A-9279-C5123B30E245}">
      <text>
        <r>
          <rPr>
            <sz val="11"/>
            <color rgb="FF000000"/>
            <rFont val="Calibri"/>
            <family val="2"/>
            <charset val="1"/>
          </rPr>
          <t>Lei n.º 7.787/89 e DL n.º 1.146/70.</t>
        </r>
      </text>
    </comment>
    <comment ref="F70" authorId="0" shapeId="0" xr:uid="{B8A8A346-2BC0-4C11-A99E-B3F64E88CF17}">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806AA3B0-B354-4941-B6EA-016C7876C97E}">
      <text>
        <r>
          <rPr>
            <sz val="11"/>
            <color rgb="FF000000"/>
            <rFont val="Calibri"/>
            <family val="2"/>
            <charset val="1"/>
          </rPr>
          <t>Transporte: Valor da tarifa de transporte público praticada no município de prestação do serviço.</t>
        </r>
      </text>
    </comment>
    <comment ref="B79" authorId="0" shapeId="0" xr:uid="{A4A41ECF-3FBB-46F7-A3FE-66592F187483}">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A8C28D10-F75C-45FF-BFAC-91B6BB4295FA}">
      <text>
        <r>
          <rPr>
            <sz val="11"/>
            <color rgb="FF000000"/>
            <rFont val="Calibri"/>
            <family val="2"/>
            <charset val="1"/>
          </rPr>
          <t>Não aplicável, pois onera exclusivamente o Tomador(Administração)</t>
        </r>
      </text>
    </comment>
    <comment ref="G82" authorId="0" shapeId="0" xr:uid="{4C941D9B-9C6A-438F-8E54-2A42471A8807}">
      <text>
        <r>
          <rPr>
            <sz val="11"/>
            <color rgb="FF000000"/>
            <rFont val="Calibri"/>
            <family val="2"/>
            <charset val="1"/>
          </rPr>
          <t>Não aplicável, pois onera exclusivamente o Tomador(Administração)</t>
        </r>
      </text>
    </comment>
    <comment ref="G83" authorId="0" shapeId="0" xr:uid="{9ABDBE39-485C-4994-AEAB-C3EC1723A863}">
      <text>
        <r>
          <rPr>
            <sz val="11"/>
            <color rgb="FF000000"/>
            <rFont val="Calibri"/>
            <family val="2"/>
            <charset val="1"/>
          </rPr>
          <t>Não aplicável, pois onera exclusivamente o Tomador(Administração)</t>
        </r>
      </text>
    </comment>
    <comment ref="B98" authorId="0" shapeId="0" xr:uid="{A98F5C0F-810C-4FED-80CD-6D5807443940}">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4ABD60A3-1296-42FE-9A07-9096ED8C02F3}">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E0BBED6D-F97E-49D8-991D-CC4AFD7CD7CB}">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1B924EAF-A071-4263-BDBA-76E2E2D70105}">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25D8ED87-2326-4338-A1F8-15A4C534491F}">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C5B605DB-0C4E-4279-BCD8-124AB491EB92}">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72F8D66F-F810-40BA-9805-894A1228C2B1}">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E0E6FBFC-0374-4B7A-9129-FCBF1C56B369}">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FF367499-86EB-41AF-ADB5-628298727ED9}">
      <text>
        <r>
          <rPr>
            <sz val="11"/>
            <color rgb="FF000000"/>
            <rFont val="Calibri"/>
            <family val="2"/>
            <charset val="1"/>
          </rPr>
          <t>DETALHAR VALORES UNITÁRIOS NA ABA "INSUMOS".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ED9D14F9-31C0-4730-A53B-F1B0A2CB94C7}">
      <text>
        <r>
          <rPr>
            <sz val="11"/>
            <color rgb="FF000000"/>
            <rFont val="Calibri"/>
            <family val="2"/>
            <charset val="1"/>
          </rPr>
          <t>Enquadramento sindical conforme atividade preponderante da empresa.</t>
        </r>
      </text>
    </comment>
    <comment ref="B31" authorId="0" shapeId="0" xr:uid="{771F3353-D4B8-4C00-8691-B070CA31F417}">
      <text>
        <r>
          <rPr>
            <sz val="11"/>
            <color rgb="FF000000"/>
            <rFont val="Calibri"/>
            <family val="2"/>
            <charset val="1"/>
          </rPr>
          <t>Salário previsto na Convenção Coletiva de Trabalho - CCT vigente para o posto.</t>
        </r>
      </text>
    </comment>
    <comment ref="B35" authorId="0" shapeId="0" xr:uid="{323489AA-9685-4890-BF4F-3B435373A786}">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E7075950-ECF4-483F-AE4E-4AB37EF3C304}">
      <text>
        <r>
          <rPr>
            <sz val="9"/>
            <color rgb="FF000000"/>
            <rFont val="Segoe UI"/>
            <family val="2"/>
            <charset val="1"/>
          </rPr>
          <t>Conforme CCT adotada pela Administração para precificação. Caso seja adotada outra CCT, ajustar conforme o caso.</t>
        </r>
      </text>
    </comment>
    <comment ref="B52" authorId="0" shapeId="0" xr:uid="{6446CDCA-1597-4EBD-ABF2-FF934C3F5B8D}">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6BAF7A24-232A-4654-8201-638AE3980BE4}">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AF3025FA-DE7B-4208-A7BC-504F2A0CFA6F}">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BBD35854-7628-451D-9A35-BBE773151414}">
      <text>
        <r>
          <rPr>
            <sz val="11"/>
            <color rgb="FF000000"/>
            <rFont val="Calibri"/>
            <family val="2"/>
            <charset val="1"/>
          </rPr>
          <t>Art. 22, Inciso I, da Lei nº 8.212/91.</t>
        </r>
      </text>
    </comment>
    <comment ref="B63" authorId="0" shapeId="0" xr:uid="{AD4FFB4C-35BE-4CAD-B9AD-BD44CD51765B}">
      <text>
        <r>
          <rPr>
            <sz val="11"/>
            <color rgb="FF000000"/>
            <rFont val="Calibri"/>
            <family val="2"/>
            <charset val="1"/>
          </rPr>
          <t>Art. 3º, Inciso I, Decreto n.º 87.043/82.</t>
        </r>
      </text>
    </comment>
    <comment ref="B64" authorId="0" shapeId="0" xr:uid="{81E8ECC8-35CE-4143-8473-188FFD3B4FAC}">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128F5E49-7B6B-440B-B923-C337D4F9896E}">
      <text>
        <r>
          <rPr>
            <sz val="11"/>
            <color rgb="FF000000"/>
            <rFont val="Calibri"/>
            <family val="2"/>
            <charset val="1"/>
          </rPr>
          <t>Art. 15, Lei nº 8.030/90 e Art. 7º, III, CF.</t>
        </r>
      </text>
    </comment>
    <comment ref="B66" authorId="0" shapeId="0" xr:uid="{68CA17B4-38F8-4177-A5D8-F4764B1DAB53}">
      <text>
        <r>
          <rPr>
            <sz val="11"/>
            <color rgb="FF000000"/>
            <rFont val="Calibri"/>
            <family val="2"/>
            <charset val="1"/>
          </rPr>
          <t>Art. 3º, Lei n.º 8.036/90.</t>
        </r>
      </text>
    </comment>
    <comment ref="B67" authorId="0" shapeId="0" xr:uid="{E89AED4E-2785-41DF-8ED2-B388C7848963}">
      <text>
        <r>
          <rPr>
            <sz val="11"/>
            <color rgb="FF000000"/>
            <rFont val="Calibri"/>
            <family val="2"/>
            <charset val="1"/>
          </rPr>
          <t>Decreto n.º 2.318/86</t>
        </r>
      </text>
    </comment>
    <comment ref="B68" authorId="0" shapeId="0" xr:uid="{26C59F47-7839-4483-923D-37545357D738}">
      <text>
        <r>
          <rPr>
            <sz val="11"/>
            <color rgb="FF000000"/>
            <rFont val="Calibri"/>
            <family val="2"/>
            <charset val="1"/>
          </rPr>
          <t>Art. 8º, Lei n.º 8.029/90 e Lei n.º 8.154/90.</t>
        </r>
      </text>
    </comment>
    <comment ref="B69" authorId="0" shapeId="0" xr:uid="{B9CA67A0-E29B-4C2B-AD6D-92BBAA42680D}">
      <text>
        <r>
          <rPr>
            <sz val="11"/>
            <color rgb="FF000000"/>
            <rFont val="Calibri"/>
            <family val="2"/>
            <charset val="1"/>
          </rPr>
          <t>Lei n.º 7.787/89 e DL n.º 1.146/70.</t>
        </r>
      </text>
    </comment>
    <comment ref="F70" authorId="0" shapeId="0" xr:uid="{57F83E7C-50EA-418F-B40E-4591E27E66FF}">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D3EE659A-524B-498E-B0F4-F1AB10D56D1D}">
      <text>
        <r>
          <rPr>
            <sz val="11"/>
            <color rgb="FF000000"/>
            <rFont val="Calibri"/>
            <family val="2"/>
            <charset val="1"/>
          </rPr>
          <t>Transporte: Valor da tarifa de transporte público praticada no município de prestação do serviço.</t>
        </r>
      </text>
    </comment>
    <comment ref="B79" authorId="0" shapeId="0" xr:uid="{E6F35D08-36A9-4B36-A137-85EBFBB2ED6A}">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2DF2ED23-AF52-4FF7-A85C-977334484D59}">
      <text>
        <r>
          <rPr>
            <sz val="11"/>
            <color rgb="FF000000"/>
            <rFont val="Calibri"/>
            <family val="2"/>
            <charset val="1"/>
          </rPr>
          <t>Não aplicável, pois onera exclusivamente o Tomador(Administração)</t>
        </r>
      </text>
    </comment>
    <comment ref="G82" authorId="0" shapeId="0" xr:uid="{31FD8A8C-1F96-4C88-9DD9-5F369FE898ED}">
      <text>
        <r>
          <rPr>
            <sz val="11"/>
            <color rgb="FF000000"/>
            <rFont val="Calibri"/>
            <family val="2"/>
            <charset val="1"/>
          </rPr>
          <t>Não aplicável, pois onera exclusivamente o Tomador(Administração)</t>
        </r>
      </text>
    </comment>
    <comment ref="G83" authorId="0" shapeId="0" xr:uid="{64A7486D-D289-4637-9057-DFF14496BB3C}">
      <text>
        <r>
          <rPr>
            <sz val="11"/>
            <color rgb="FF000000"/>
            <rFont val="Calibri"/>
            <family val="2"/>
            <charset val="1"/>
          </rPr>
          <t>Não aplicável, pois onera exclusivamente o Tomador(Administração)</t>
        </r>
      </text>
    </comment>
    <comment ref="B98" authorId="0" shapeId="0" xr:uid="{2CC83E5A-D9D4-4AB3-AADF-082009DC5FC8}">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DA77E096-9A74-4708-9CF3-7369B5630F4C}">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381B7382-E971-4C81-9708-6658D4E34796}">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8DCC184C-A738-498E-8C28-36D252C5B4FD}">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20FE8555-CAE4-44BA-8B4B-7CD2639DD8AC}">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3DEED90B-755E-4BDF-923C-B5C16648E31A}">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F503993F-B489-4002-9643-08B6E62CF8B5}">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872A1A0A-7A02-4683-AEC1-B0C16F4F21A7}">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0A451EB6-462A-46B6-BF5C-EF62E646A842}">
      <text>
        <r>
          <rPr>
            <sz val="11"/>
            <color rgb="FF000000"/>
            <rFont val="Calibri"/>
            <family val="2"/>
            <charset val="1"/>
          </rPr>
          <t>DETALHAR VALORES UNITÁRIOS NA ABA "INSUMOS".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6705F44C-903B-4C10-AD90-DE88933EC4C7}">
      <text>
        <r>
          <rPr>
            <sz val="11"/>
            <color rgb="FF000000"/>
            <rFont val="Calibri"/>
            <family val="2"/>
            <charset val="1"/>
          </rPr>
          <t>Enquadramento sindical conforme atividade preponderante da empresa.</t>
        </r>
      </text>
    </comment>
    <comment ref="B31" authorId="0" shapeId="0" xr:uid="{888EB580-9416-47BB-8F5B-0275B187B3DF}">
      <text>
        <r>
          <rPr>
            <sz val="11"/>
            <color rgb="FF000000"/>
            <rFont val="Calibri"/>
            <family val="2"/>
            <charset val="1"/>
          </rPr>
          <t>Salário previsto na Convenção Coletiva de Trabalho - CCT vigente para o posto.</t>
        </r>
      </text>
    </comment>
    <comment ref="B35" authorId="0" shapeId="0" xr:uid="{03902E30-C76F-418E-9E40-E1727B15A3AD}">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3B86EB4E-1C92-4D75-A669-1A7071B02489}">
      <text>
        <r>
          <rPr>
            <sz val="9"/>
            <color rgb="FF000000"/>
            <rFont val="Segoe UI"/>
            <family val="2"/>
            <charset val="1"/>
          </rPr>
          <t>Conforme CCT adotada pela Administração para precificação. Caso seja adotada outra CCT, ajustar conforme o caso.</t>
        </r>
      </text>
    </comment>
    <comment ref="B52" authorId="0" shapeId="0" xr:uid="{794AF46C-958E-4A38-B933-C87F722AFB51}">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795AF850-91D7-489B-8E16-534A6AE0D666}">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5D48048A-EAF6-4EDD-925E-61A6403DAC4E}">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E39B3863-D948-47C2-B822-7C9E25C9E624}">
      <text>
        <r>
          <rPr>
            <sz val="11"/>
            <color rgb="FF000000"/>
            <rFont val="Calibri"/>
            <family val="2"/>
            <charset val="1"/>
          </rPr>
          <t>Art. 22, Inciso I, da Lei nº 8.212/91.</t>
        </r>
      </text>
    </comment>
    <comment ref="B63" authorId="0" shapeId="0" xr:uid="{78ADF7BF-D212-4C9E-9857-F192C928B628}">
      <text>
        <r>
          <rPr>
            <sz val="11"/>
            <color rgb="FF000000"/>
            <rFont val="Calibri"/>
            <family val="2"/>
            <charset val="1"/>
          </rPr>
          <t>Art. 3º, Inciso I, Decreto n.º 87.043/82.</t>
        </r>
      </text>
    </comment>
    <comment ref="B64" authorId="0" shapeId="0" xr:uid="{58CF0326-0827-428F-9D9A-65E642AF6411}">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6F4625FE-17F6-4D76-9149-297FE019988B}">
      <text>
        <r>
          <rPr>
            <sz val="11"/>
            <color rgb="FF000000"/>
            <rFont val="Calibri"/>
            <family val="2"/>
            <charset val="1"/>
          </rPr>
          <t>Art. 15, Lei nº 8.030/90 e Art. 7º, III, CF.</t>
        </r>
      </text>
    </comment>
    <comment ref="B66" authorId="0" shapeId="0" xr:uid="{A277C705-BC9B-4A34-B56F-86880A8EF757}">
      <text>
        <r>
          <rPr>
            <sz val="11"/>
            <color rgb="FF000000"/>
            <rFont val="Calibri"/>
            <family val="2"/>
            <charset val="1"/>
          </rPr>
          <t>Art. 3º, Lei n.º 8.036/90.</t>
        </r>
      </text>
    </comment>
    <comment ref="B67" authorId="0" shapeId="0" xr:uid="{848A3BC5-D6C6-406D-AA67-C5B3521544B7}">
      <text>
        <r>
          <rPr>
            <sz val="11"/>
            <color rgb="FF000000"/>
            <rFont val="Calibri"/>
            <family val="2"/>
            <charset val="1"/>
          </rPr>
          <t>Decreto n.º 2.318/86</t>
        </r>
      </text>
    </comment>
    <comment ref="B68" authorId="0" shapeId="0" xr:uid="{341421E3-3E1D-4162-B372-67036DA96B56}">
      <text>
        <r>
          <rPr>
            <sz val="11"/>
            <color rgb="FF000000"/>
            <rFont val="Calibri"/>
            <family val="2"/>
            <charset val="1"/>
          </rPr>
          <t>Art. 8º, Lei n.º 8.029/90 e Lei n.º 8.154/90.</t>
        </r>
      </text>
    </comment>
    <comment ref="B69" authorId="0" shapeId="0" xr:uid="{5C55E34D-6AA6-4FCB-90CB-2E7371489232}">
      <text>
        <r>
          <rPr>
            <sz val="11"/>
            <color rgb="FF000000"/>
            <rFont val="Calibri"/>
            <family val="2"/>
            <charset val="1"/>
          </rPr>
          <t>Lei n.º 7.787/89 e DL n.º 1.146/70.</t>
        </r>
      </text>
    </comment>
    <comment ref="F70" authorId="0" shapeId="0" xr:uid="{CBC6564D-50FF-4581-A30A-D609CD25E954}">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2AAD78B1-09F1-40EF-951C-B39817C843E3}">
      <text>
        <r>
          <rPr>
            <sz val="11"/>
            <color rgb="FF000000"/>
            <rFont val="Calibri"/>
            <family val="2"/>
            <charset val="1"/>
          </rPr>
          <t>Transporte: Valor da tarifa de transporte público praticada no município de prestação do serviço.</t>
        </r>
      </text>
    </comment>
    <comment ref="B79" authorId="0" shapeId="0" xr:uid="{7622DF4C-D70E-406C-B1E3-41B28BB6D5F8}">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801288C4-9C34-4DB7-93C4-840EF5F1FD04}">
      <text>
        <r>
          <rPr>
            <sz val="11"/>
            <color rgb="FF000000"/>
            <rFont val="Calibri"/>
            <family val="2"/>
            <charset val="1"/>
          </rPr>
          <t>Não aplicável, pois onera exclusivamente o Tomador(Administração)</t>
        </r>
      </text>
    </comment>
    <comment ref="G82" authorId="0" shapeId="0" xr:uid="{8611AD8C-A834-462B-9E32-724CE8A2DFFB}">
      <text>
        <r>
          <rPr>
            <sz val="11"/>
            <color rgb="FF000000"/>
            <rFont val="Calibri"/>
            <family val="2"/>
            <charset val="1"/>
          </rPr>
          <t>Não aplicável, pois onera exclusivamente o Tomador(Administração)</t>
        </r>
      </text>
    </comment>
    <comment ref="G83" authorId="0" shapeId="0" xr:uid="{C8CEDAF4-E6FA-45FD-8683-3F5BBAD03418}">
      <text>
        <r>
          <rPr>
            <sz val="11"/>
            <color rgb="FF000000"/>
            <rFont val="Calibri"/>
            <family val="2"/>
            <charset val="1"/>
          </rPr>
          <t>Não aplicável, pois onera exclusivamente o Tomador(Administração)</t>
        </r>
      </text>
    </comment>
    <comment ref="B98" authorId="0" shapeId="0" xr:uid="{7A53AD36-118B-4F3C-8C91-6159CD1EE19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2C0DD0D3-C2D8-4883-9652-2C703009D879}">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049C583B-502F-497D-BD14-BE7E30FFABBF}">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EF0F4439-A169-43E5-B52D-D78D135B8E07}">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D977B38C-B736-4445-A34B-0B4A13E0F88E}">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A81B1CF1-E900-4C36-9BE5-48472E4BD38F}">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680D4283-28B9-4A51-8FE5-9BA0AF980D21}">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6E4BAF9B-5283-4315-9734-74F47D7F7304}">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734CA87B-1699-4E7E-B1BB-D32CFBFB1424}">
      <text>
        <r>
          <rPr>
            <sz val="11"/>
            <color rgb="FF000000"/>
            <rFont val="Calibri"/>
            <family val="2"/>
            <charset val="1"/>
          </rPr>
          <t>DETALHAR VALORES UNITÁRIOS NA ABA "INSUMOS".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FA4E78D4-4C0A-4534-9708-119A9BB5DC23}">
      <text>
        <r>
          <rPr>
            <sz val="11"/>
            <color rgb="FF000000"/>
            <rFont val="Calibri"/>
            <family val="2"/>
            <charset val="1"/>
          </rPr>
          <t>Enquadramento sindical conforme atividade preponderante da empresa.</t>
        </r>
      </text>
    </comment>
    <comment ref="B31" authorId="0" shapeId="0" xr:uid="{2D41265C-77C6-4BAB-B4F5-24B402C84DCA}">
      <text>
        <r>
          <rPr>
            <sz val="11"/>
            <color rgb="FF000000"/>
            <rFont val="Calibri"/>
            <family val="2"/>
            <charset val="1"/>
          </rPr>
          <t>Salário previsto na Convenção Coletiva de Trabalho - CCT vigente para o posto.</t>
        </r>
      </text>
    </comment>
    <comment ref="B35" authorId="0" shapeId="0" xr:uid="{3884434E-399E-4E0A-82D4-3A470EE7F53F}">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B0335865-EA53-4CB5-84C8-9FE85A67C124}">
      <text>
        <r>
          <rPr>
            <sz val="9"/>
            <color rgb="FF000000"/>
            <rFont val="Segoe UI"/>
            <family val="2"/>
            <charset val="1"/>
          </rPr>
          <t>Conforme CCT adotada pela Administração para precificação. Caso seja adotada outra CCT, ajustar conforme o caso.</t>
        </r>
      </text>
    </comment>
    <comment ref="B52" authorId="0" shapeId="0" xr:uid="{7BF47889-5FE3-4EF6-B0EF-10D3B824DEED}">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EF4731B8-9E28-4164-BC04-4A076BC92D32}">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60AC7200-396A-45C2-BF39-C37F1089B28C}">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79F8558C-80B6-427F-B196-123B540C9457}">
      <text>
        <r>
          <rPr>
            <sz val="11"/>
            <color rgb="FF000000"/>
            <rFont val="Calibri"/>
            <family val="2"/>
            <charset val="1"/>
          </rPr>
          <t>Art. 22, Inciso I, da Lei nº 8.212/91.</t>
        </r>
      </text>
    </comment>
    <comment ref="B63" authorId="0" shapeId="0" xr:uid="{64BED99F-2605-488D-B40A-363810B65CD3}">
      <text>
        <r>
          <rPr>
            <sz val="11"/>
            <color rgb="FF000000"/>
            <rFont val="Calibri"/>
            <family val="2"/>
            <charset val="1"/>
          </rPr>
          <t>Art. 3º, Inciso I, Decreto n.º 87.043/82.</t>
        </r>
      </text>
    </comment>
    <comment ref="B64" authorId="0" shapeId="0" xr:uid="{0E9EFA25-7B42-4042-A9C7-674345A652EC}">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1EBCEC90-741E-4B07-8453-9213D5C99ED1}">
      <text>
        <r>
          <rPr>
            <sz val="11"/>
            <color rgb="FF000000"/>
            <rFont val="Calibri"/>
            <family val="2"/>
            <charset val="1"/>
          </rPr>
          <t>Art. 15, Lei nº 8.030/90 e Art. 7º, III, CF.</t>
        </r>
      </text>
    </comment>
    <comment ref="B66" authorId="0" shapeId="0" xr:uid="{359A91AD-0012-4D4F-8853-90B515DAE2AC}">
      <text>
        <r>
          <rPr>
            <sz val="11"/>
            <color rgb="FF000000"/>
            <rFont val="Calibri"/>
            <family val="2"/>
            <charset val="1"/>
          </rPr>
          <t>Art. 3º, Lei n.º 8.036/90.</t>
        </r>
      </text>
    </comment>
    <comment ref="B67" authorId="0" shapeId="0" xr:uid="{231006CD-CE1C-4923-A5F4-006C8E7B48FF}">
      <text>
        <r>
          <rPr>
            <sz val="11"/>
            <color rgb="FF000000"/>
            <rFont val="Calibri"/>
            <family val="2"/>
            <charset val="1"/>
          </rPr>
          <t>Decreto n.º 2.318/86</t>
        </r>
      </text>
    </comment>
    <comment ref="B68" authorId="0" shapeId="0" xr:uid="{C2FA49E7-BE1F-4429-9065-36B70FF8AE83}">
      <text>
        <r>
          <rPr>
            <sz val="11"/>
            <color rgb="FF000000"/>
            <rFont val="Calibri"/>
            <family val="2"/>
            <charset val="1"/>
          </rPr>
          <t>Art. 8º, Lei n.º 8.029/90 e Lei n.º 8.154/90.</t>
        </r>
      </text>
    </comment>
    <comment ref="B69" authorId="0" shapeId="0" xr:uid="{BB2CB142-54EF-4FFE-8B7E-82D948114AA5}">
      <text>
        <r>
          <rPr>
            <sz val="11"/>
            <color rgb="FF000000"/>
            <rFont val="Calibri"/>
            <family val="2"/>
            <charset val="1"/>
          </rPr>
          <t>Lei n.º 7.787/89 e DL n.º 1.146/70.</t>
        </r>
      </text>
    </comment>
    <comment ref="F70" authorId="0" shapeId="0" xr:uid="{DDAAED27-5EEB-420C-86D3-CD4267F972B3}">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E7965CC6-63ED-430A-88B7-12D9420CE5E4}">
      <text>
        <r>
          <rPr>
            <sz val="11"/>
            <color rgb="FF000000"/>
            <rFont val="Calibri"/>
            <family val="2"/>
            <charset val="1"/>
          </rPr>
          <t>Transporte: Valor da tarifa de transporte público praticada no município de prestação do serviço.</t>
        </r>
      </text>
    </comment>
    <comment ref="B79" authorId="0" shapeId="0" xr:uid="{A13A27B3-7485-4B45-9DA5-6AA5ED930624}">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DDAC7CF9-672A-4FC6-AC36-939CC56D2348}">
      <text>
        <r>
          <rPr>
            <sz val="11"/>
            <color rgb="FF000000"/>
            <rFont val="Calibri"/>
            <family val="2"/>
            <charset val="1"/>
          </rPr>
          <t>Não aplicável, pois onera exclusivamente o Tomador(Administração)</t>
        </r>
      </text>
    </comment>
    <comment ref="G82" authorId="0" shapeId="0" xr:uid="{2694F358-3A8F-4C17-A4DD-832096362611}">
      <text>
        <r>
          <rPr>
            <sz val="11"/>
            <color rgb="FF000000"/>
            <rFont val="Calibri"/>
            <family val="2"/>
            <charset val="1"/>
          </rPr>
          <t>Não aplicável, pois onera exclusivamente o Tomador(Administração)</t>
        </r>
      </text>
    </comment>
    <comment ref="G83" authorId="0" shapeId="0" xr:uid="{E250ABE7-3794-45F8-BA6B-C41CE89B5E5F}">
      <text>
        <r>
          <rPr>
            <sz val="11"/>
            <color rgb="FF000000"/>
            <rFont val="Calibri"/>
            <family val="2"/>
            <charset val="1"/>
          </rPr>
          <t>Não aplicável, pois onera exclusivamente o Tomador(Administração)</t>
        </r>
      </text>
    </comment>
    <comment ref="B98" authorId="0" shapeId="0" xr:uid="{E2A7A2B1-EF50-4398-BA80-AE8FB19E9907}">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6550A546-6128-4DB3-B6A5-89CF9D4FBBB8}">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9B4B82FD-97B2-41B0-898F-CDD4B8C2BC7B}">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28B1AE50-FD0D-45FA-A22D-9409ADFF3C50}">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BCE7DAFA-98AE-4803-81C0-6056837F88DE}">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92759160-080C-4C89-AD40-C8A4C4AE6B36}">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312D7FA7-DAAC-4CAE-B85D-C89F0368F255}">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09C6A7C4-D7B7-4E8F-AC63-EC335410FB05}">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47083C86-C509-41C6-AE7E-193E2AB7B1B4}">
      <text>
        <r>
          <rPr>
            <sz val="11"/>
            <color rgb="FF000000"/>
            <rFont val="Calibri"/>
            <family val="2"/>
            <charset val="1"/>
          </rPr>
          <t>DETALHAR VALORES UNITÁRIOS NA ABA "INSUMOS".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626D6B07-270A-4B8A-81FE-5B3E5271187B}">
      <text>
        <r>
          <rPr>
            <sz val="11"/>
            <color rgb="FF000000"/>
            <rFont val="Calibri"/>
            <family val="2"/>
            <charset val="1"/>
          </rPr>
          <t>Enquadramento sindical conforme atividade preponderante da empresa.</t>
        </r>
      </text>
    </comment>
    <comment ref="B31" authorId="0" shapeId="0" xr:uid="{51AA7FEE-B03B-414D-8720-27DC5BB64D03}">
      <text>
        <r>
          <rPr>
            <sz val="11"/>
            <color rgb="FF000000"/>
            <rFont val="Calibri"/>
            <family val="2"/>
            <charset val="1"/>
          </rPr>
          <t>Salário previsto na Convenção Coletiva de Trabalho - CCT vigente para o posto.</t>
        </r>
      </text>
    </comment>
    <comment ref="B35" authorId="0" shapeId="0" xr:uid="{84BE5828-0E29-447A-B4A1-430EE2155DD8}">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52694AF7-EC07-4147-B494-A7AE68643776}">
      <text>
        <r>
          <rPr>
            <sz val="9"/>
            <color rgb="FF000000"/>
            <rFont val="Segoe UI"/>
            <family val="2"/>
            <charset val="1"/>
          </rPr>
          <t>Conforme CCT adotada pela Administração para precificação. Caso seja adotada outra CCT, ajustar conforme o caso.</t>
        </r>
      </text>
    </comment>
    <comment ref="B52" authorId="0" shapeId="0" xr:uid="{24549825-9D92-4A96-9637-872DBC55D489}">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14551108-9899-4782-9789-8EF781475EEA}">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8859AD74-AEFF-40BC-8F1C-00B8EAEAF9C1}">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D914B7B8-E001-435D-B164-B8E9006B1954}">
      <text>
        <r>
          <rPr>
            <sz val="11"/>
            <color rgb="FF000000"/>
            <rFont val="Calibri"/>
            <family val="2"/>
            <charset val="1"/>
          </rPr>
          <t>Art. 22, Inciso I, da Lei nº 8.212/91.</t>
        </r>
      </text>
    </comment>
    <comment ref="B63" authorId="0" shapeId="0" xr:uid="{A349F147-2831-4C6E-AE64-CB2EFBC952A1}">
      <text>
        <r>
          <rPr>
            <sz val="11"/>
            <color rgb="FF000000"/>
            <rFont val="Calibri"/>
            <family val="2"/>
            <charset val="1"/>
          </rPr>
          <t>Art. 3º, Inciso I, Decreto n.º 87.043/82.</t>
        </r>
      </text>
    </comment>
    <comment ref="B64" authorId="0" shapeId="0" xr:uid="{CF32A92A-7E4B-421C-9057-283EFEF33BDA}">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EA74B6CB-1004-4226-9519-B6159D1B37E7}">
      <text>
        <r>
          <rPr>
            <sz val="11"/>
            <color rgb="FF000000"/>
            <rFont val="Calibri"/>
            <family val="2"/>
            <charset val="1"/>
          </rPr>
          <t>Art. 15, Lei nº 8.030/90 e Art. 7º, III, CF.</t>
        </r>
      </text>
    </comment>
    <comment ref="B66" authorId="0" shapeId="0" xr:uid="{E8866EE4-F182-47E8-B967-449FB0FE0504}">
      <text>
        <r>
          <rPr>
            <sz val="11"/>
            <color rgb="FF000000"/>
            <rFont val="Calibri"/>
            <family val="2"/>
            <charset val="1"/>
          </rPr>
          <t>Art. 3º, Lei n.º 8.036/90.</t>
        </r>
      </text>
    </comment>
    <comment ref="B67" authorId="0" shapeId="0" xr:uid="{EBC24EEB-5935-4E65-82E1-76D7A757EF2A}">
      <text>
        <r>
          <rPr>
            <sz val="11"/>
            <color rgb="FF000000"/>
            <rFont val="Calibri"/>
            <family val="2"/>
            <charset val="1"/>
          </rPr>
          <t>Decreto n.º 2.318/86</t>
        </r>
      </text>
    </comment>
    <comment ref="B68" authorId="0" shapeId="0" xr:uid="{FC4B654A-2819-426C-A87F-6E34C1A02E6A}">
      <text>
        <r>
          <rPr>
            <sz val="11"/>
            <color rgb="FF000000"/>
            <rFont val="Calibri"/>
            <family val="2"/>
            <charset val="1"/>
          </rPr>
          <t>Art. 8º, Lei n.º 8.029/90 e Lei n.º 8.154/90.</t>
        </r>
      </text>
    </comment>
    <comment ref="B69" authorId="0" shapeId="0" xr:uid="{8F484970-58D7-4FEF-A7C6-E1FFD17963AC}">
      <text>
        <r>
          <rPr>
            <sz val="11"/>
            <color rgb="FF000000"/>
            <rFont val="Calibri"/>
            <family val="2"/>
            <charset val="1"/>
          </rPr>
          <t>Lei n.º 7.787/89 e DL n.º 1.146/70.</t>
        </r>
      </text>
    </comment>
    <comment ref="F70" authorId="0" shapeId="0" xr:uid="{D0AB3105-089C-4E82-8370-EA8FDB7B9800}">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1DCBB0EA-B268-4421-B083-D5C3B4EFABD2}">
      <text>
        <r>
          <rPr>
            <sz val="11"/>
            <color rgb="FF000000"/>
            <rFont val="Calibri"/>
            <family val="2"/>
            <charset val="1"/>
          </rPr>
          <t>Transporte: Valor da tarifa de transporte público praticada no município de prestação do serviço.</t>
        </r>
      </text>
    </comment>
    <comment ref="B79" authorId="0" shapeId="0" xr:uid="{7DAD5FD0-B422-4C5B-998B-FF97BBEB8D99}">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D99665E2-49E5-4829-8624-77947CB90B18}">
      <text>
        <r>
          <rPr>
            <sz val="11"/>
            <color rgb="FF000000"/>
            <rFont val="Calibri"/>
            <family val="2"/>
            <charset val="1"/>
          </rPr>
          <t>Não aplicável, pois onera exclusivamente o Tomador(Administração)</t>
        </r>
      </text>
    </comment>
    <comment ref="G82" authorId="0" shapeId="0" xr:uid="{F693C8C8-122C-441C-A90D-1F759CC6A88B}">
      <text>
        <r>
          <rPr>
            <sz val="11"/>
            <color rgb="FF000000"/>
            <rFont val="Calibri"/>
            <family val="2"/>
            <charset val="1"/>
          </rPr>
          <t>Não aplicável, pois onera exclusivamente o Tomador(Administração)</t>
        </r>
      </text>
    </comment>
    <comment ref="G83" authorId="0" shapeId="0" xr:uid="{4E2D2508-1E71-4D19-84E3-2EB046D39A8A}">
      <text>
        <r>
          <rPr>
            <sz val="11"/>
            <color rgb="FF000000"/>
            <rFont val="Calibri"/>
            <family val="2"/>
            <charset val="1"/>
          </rPr>
          <t>Não aplicável, pois onera exclusivamente o Tomador(Administração)</t>
        </r>
      </text>
    </comment>
    <comment ref="B98" authorId="0" shapeId="0" xr:uid="{9C53C7A1-E22C-46A2-BC77-04ECFFB2895D}">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15C5AF71-65ED-4EBE-A3A1-ED7759EA1477}">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409030F2-5B9A-424F-8360-0EA7D0960F71}">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293D35F7-363E-4FBC-B7C7-3CD300598C33}">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453662C0-DAD1-4AAD-91AC-6C01407ABB5E}">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33FD7AB6-3619-4AA8-8AAA-2FB8BDC807F9}">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7D849C44-DB8B-4086-8B1D-54462A629A5B}">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29B9965B-71C7-433E-A4A7-2FE8A73C8EA2}">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8BC62A03-FBC2-44C6-BE5E-0E2E0C5E6685}">
      <text>
        <r>
          <rPr>
            <sz val="11"/>
            <color rgb="FF000000"/>
            <rFont val="Calibri"/>
            <family val="2"/>
            <charset val="1"/>
          </rPr>
          <t>DETALHAR VALORES UNITÁRIOS NA ABA "INSUMOS".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HÉLIO SOUZA</author>
  </authors>
  <commentList>
    <comment ref="B17" authorId="0" shapeId="0" xr:uid="{64E42F1E-601F-4C27-990C-D4D4A1AB7429}">
      <text>
        <r>
          <rPr>
            <sz val="11"/>
            <color rgb="FF000000"/>
            <rFont val="Calibri"/>
            <family val="2"/>
            <charset val="1"/>
          </rPr>
          <t>Enquadramento sindical conforme atividade preponderante da empresa.</t>
        </r>
      </text>
    </comment>
    <comment ref="B31" authorId="0" shapeId="0" xr:uid="{C94A7F29-66B8-4A48-98F8-B26C650F2FA7}">
      <text>
        <r>
          <rPr>
            <sz val="11"/>
            <color rgb="FF000000"/>
            <rFont val="Calibri"/>
            <family val="2"/>
            <charset val="1"/>
          </rPr>
          <t>Salário previsto na Convenção Coletiva de Trabalho - CCT vigente para o posto.</t>
        </r>
      </text>
    </comment>
    <comment ref="B35" authorId="0" shapeId="0" xr:uid="{1B9F371A-D4BE-4817-984E-BA953341484D}">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1F20E1B9-3C80-4882-95A9-C114A797FF30}">
      <text>
        <r>
          <rPr>
            <sz val="9"/>
            <color rgb="FF000000"/>
            <rFont val="Segoe UI"/>
            <family val="2"/>
            <charset val="1"/>
          </rPr>
          <t>Conforme CCT adotada pela Administração para precificação. Caso seja adotada outra CCT, ajustar conforme o caso.</t>
        </r>
      </text>
    </comment>
    <comment ref="B52" authorId="0" shapeId="0" xr:uid="{36991D2D-0898-418A-BB1C-1ADC92818BBD}">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64E3EE66-51A8-402D-A652-DBC8CF00B143}">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7A3F03E3-0280-473B-93F5-3766F29A9AD8}">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A226ADC7-F16B-4674-A306-877D9C073631}">
      <text>
        <r>
          <rPr>
            <sz val="11"/>
            <color rgb="FF000000"/>
            <rFont val="Calibri"/>
            <family val="2"/>
            <charset val="1"/>
          </rPr>
          <t>Art. 22, Inciso I, da Lei nº 8.212/91.</t>
        </r>
      </text>
    </comment>
    <comment ref="B63" authorId="0" shapeId="0" xr:uid="{33DFAFA7-5C17-4042-B26E-4383C44A237B}">
      <text>
        <r>
          <rPr>
            <sz val="11"/>
            <color rgb="FF000000"/>
            <rFont val="Calibri"/>
            <family val="2"/>
            <charset val="1"/>
          </rPr>
          <t>Art. 3º, Inciso I, Decreto n.º 87.043/82.</t>
        </r>
      </text>
    </comment>
    <comment ref="B64" authorId="0" shapeId="0" xr:uid="{D4D50F19-0B2A-4C57-BD6F-36A848BC0C2D}">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2441332D-382D-4E31-A4AA-E80898FE7602}">
      <text>
        <r>
          <rPr>
            <sz val="11"/>
            <color rgb="FF000000"/>
            <rFont val="Calibri"/>
            <family val="2"/>
            <charset val="1"/>
          </rPr>
          <t>Art. 15, Lei nº 8.030/90 e Art. 7º, III, CF.</t>
        </r>
      </text>
    </comment>
    <comment ref="B66" authorId="0" shapeId="0" xr:uid="{2CC3EEDC-1A59-4EB5-AC42-3C68B6469BA0}">
      <text>
        <r>
          <rPr>
            <sz val="11"/>
            <color rgb="FF000000"/>
            <rFont val="Calibri"/>
            <family val="2"/>
            <charset val="1"/>
          </rPr>
          <t>Art. 3º, Lei n.º 8.036/90.</t>
        </r>
      </text>
    </comment>
    <comment ref="B67" authorId="0" shapeId="0" xr:uid="{E3BF82E9-D579-453E-BC6A-CCC0474D28B1}">
      <text>
        <r>
          <rPr>
            <sz val="11"/>
            <color rgb="FF000000"/>
            <rFont val="Calibri"/>
            <family val="2"/>
            <charset val="1"/>
          </rPr>
          <t>Decreto n.º 2.318/86</t>
        </r>
      </text>
    </comment>
    <comment ref="B68" authorId="0" shapeId="0" xr:uid="{3DF6AA24-9B94-42AF-B6E9-B9D1533A9761}">
      <text>
        <r>
          <rPr>
            <sz val="11"/>
            <color rgb="FF000000"/>
            <rFont val="Calibri"/>
            <family val="2"/>
            <charset val="1"/>
          </rPr>
          <t>Art. 8º, Lei n.º 8.029/90 e Lei n.º 8.154/90.</t>
        </r>
      </text>
    </comment>
    <comment ref="B69" authorId="0" shapeId="0" xr:uid="{40AB99A9-5272-4162-B111-6B1AE045A1CD}">
      <text>
        <r>
          <rPr>
            <sz val="11"/>
            <color rgb="FF000000"/>
            <rFont val="Calibri"/>
            <family val="2"/>
            <charset val="1"/>
          </rPr>
          <t>Lei n.º 7.787/89 e DL n.º 1.146/70.</t>
        </r>
      </text>
    </comment>
    <comment ref="F70" authorId="0" shapeId="0" xr:uid="{7387D398-9DEB-491A-8E0C-C75C6F00BAF5}">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1D283BE3-A0FD-4C32-AFC8-5C1F7152FD1E}">
      <text>
        <r>
          <rPr>
            <sz val="11"/>
            <color rgb="FF000000"/>
            <rFont val="Calibri"/>
            <family val="2"/>
            <charset val="1"/>
          </rPr>
          <t>Transporte: Valor da tarifa de transporte público praticada no município de prestação do serviço.</t>
        </r>
      </text>
    </comment>
    <comment ref="B79" authorId="0" shapeId="0" xr:uid="{2DF07A90-776F-4D33-9A20-A80B96C7F586}">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03A0CCF3-CC54-4E7D-A8F7-964C4D8889F7}">
      <text>
        <r>
          <rPr>
            <sz val="11"/>
            <color rgb="FF000000"/>
            <rFont val="Calibri"/>
            <family val="2"/>
            <charset val="1"/>
          </rPr>
          <t>Não aplicável, pois onera exclusivamente o Tomador(Administração)</t>
        </r>
      </text>
    </comment>
    <comment ref="G82" authorId="0" shapeId="0" xr:uid="{AB573FA6-129C-42A0-A676-962DA377CCAE}">
      <text>
        <r>
          <rPr>
            <sz val="11"/>
            <color rgb="FF000000"/>
            <rFont val="Calibri"/>
            <family val="2"/>
            <charset val="1"/>
          </rPr>
          <t>Não aplicável, pois onera exclusivamente o Tomador(Administração)</t>
        </r>
      </text>
    </comment>
    <comment ref="G83" authorId="0" shapeId="0" xr:uid="{526FBC29-5EA1-488D-A4B9-D23C0E49B4C3}">
      <text>
        <r>
          <rPr>
            <sz val="11"/>
            <color rgb="FF000000"/>
            <rFont val="Calibri"/>
            <family val="2"/>
            <charset val="1"/>
          </rPr>
          <t>Não aplicável, pois onera exclusivamente o Tomador(Administração)</t>
        </r>
      </text>
    </comment>
    <comment ref="B98" authorId="0" shapeId="0" xr:uid="{D1A43D8A-EE8B-4175-A0DD-DE3ACDA0E617}">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7D2B3A29-27B8-45FE-B061-DA506D8B9A1E}">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137FBFDA-FDA5-44FC-8EDF-2A86AB5ADC82}">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5C046484-FC5E-4871-A16B-B1E914497873}">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D652914A-8642-42B8-9D93-EF0A32ABE510}">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E7208429-1629-4692-A6AF-DD50159F6F69}">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B199B29C-797D-4934-80C5-9480B3DF3AB8}">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20194426-0C45-4468-88B0-9FCA29FF1D87}">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E27407A1-5A76-402B-A8F5-7515EAD94512}">
      <text>
        <r>
          <rPr>
            <sz val="11"/>
            <color rgb="FF000000"/>
            <rFont val="Calibri"/>
            <family val="2"/>
            <charset val="1"/>
          </rPr>
          <t>DETALHAR VALORES UNITÁRIOS NA ABA "INSUMOS".</t>
        </r>
      </text>
    </comment>
    <comment ref="E157" authorId="1" shapeId="0" xr:uid="{2D86FE6A-231F-46EA-8A8D-33BCA72E8A13}">
      <text>
        <r>
          <rPr>
            <b/>
            <sz val="9"/>
            <color indexed="81"/>
            <rFont val="Segoe UI"/>
            <family val="2"/>
          </rPr>
          <t>1 plantão por semana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HÉLIO SOUZA</author>
  </authors>
  <commentList>
    <comment ref="B17" authorId="0" shapeId="0" xr:uid="{C36BB417-6828-4320-A768-E25A75B26391}">
      <text>
        <r>
          <rPr>
            <sz val="11"/>
            <color rgb="FF000000"/>
            <rFont val="Calibri"/>
            <family val="2"/>
            <charset val="1"/>
          </rPr>
          <t>Enquadramento sindical conforme atividade preponderante da empresa.</t>
        </r>
      </text>
    </comment>
    <comment ref="B31" authorId="0" shapeId="0" xr:uid="{A4A4FCB8-D3A5-48B5-8504-9D3289B58D98}">
      <text>
        <r>
          <rPr>
            <sz val="11"/>
            <color rgb="FF000000"/>
            <rFont val="Calibri"/>
            <family val="2"/>
            <charset val="1"/>
          </rPr>
          <t>Salário previsto na Convenção Coletiva de Trabalho - CCT vigente para o posto.</t>
        </r>
      </text>
    </comment>
    <comment ref="B35" authorId="0" shapeId="0" xr:uid="{A1C2D96D-EF5A-48F2-8204-C9A6F5D762D5}">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6D462D36-0459-422A-AB52-6C91D9B3143F}">
      <text>
        <r>
          <rPr>
            <sz val="9"/>
            <color rgb="FF000000"/>
            <rFont val="Segoe UI"/>
            <family val="2"/>
            <charset val="1"/>
          </rPr>
          <t>Conforme CCT adotada pela Administração para precificação. Caso seja adotada outra CCT, ajustar conforme o caso.</t>
        </r>
      </text>
    </comment>
    <comment ref="B54" authorId="0" shapeId="0" xr:uid="{4EF90017-6EA0-4627-8C17-1E511812D4FC}">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5" authorId="0" shapeId="0" xr:uid="{B7CA96C1-9BB4-44F0-9F65-6D33B7EAFA51}">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6" authorId="0" shapeId="0" xr:uid="{10AC9225-1CFD-4087-B894-91DE4691B516}">
      <text>
        <r>
          <rPr>
            <sz val="11"/>
            <color rgb="FF000000"/>
            <rFont val="Calibri"/>
            <family val="2"/>
            <charset val="1"/>
          </rPr>
          <t>Compõe base de cálculo para o Submódulo 2.2, e para evitar duplicidade não há neste módulo indicação direta de incidência daquele Submódulo.</t>
        </r>
      </text>
    </comment>
    <comment ref="B64" authorId="0" shapeId="0" xr:uid="{844F5B86-F0E1-4238-81E5-16BBB6D18D3B}">
      <text>
        <r>
          <rPr>
            <sz val="11"/>
            <color rgb="FF000000"/>
            <rFont val="Calibri"/>
            <family val="2"/>
            <charset val="1"/>
          </rPr>
          <t>Art. 22, Inciso I, da Lei nº 8.212/91.</t>
        </r>
      </text>
    </comment>
    <comment ref="B65" authorId="0" shapeId="0" xr:uid="{0F5D0C51-34A0-419A-A345-7F4598E4C9ED}">
      <text>
        <r>
          <rPr>
            <sz val="11"/>
            <color rgb="FF000000"/>
            <rFont val="Calibri"/>
            <family val="2"/>
            <charset val="1"/>
          </rPr>
          <t>Art. 3º, Inciso I, Decreto n.º 87.043/82.</t>
        </r>
      </text>
    </comment>
    <comment ref="B66" authorId="0" shapeId="0" xr:uid="{A374A20B-1668-46FD-B5D3-73B99B1EAA7B}">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7" authorId="0" shapeId="0" xr:uid="{3DB906F8-8FFE-4364-84D7-83111D1B7BBA}">
      <text>
        <r>
          <rPr>
            <sz val="11"/>
            <color rgb="FF000000"/>
            <rFont val="Calibri"/>
            <family val="2"/>
            <charset val="1"/>
          </rPr>
          <t>Art. 15, Lei nº 8.030/90 e Art. 7º, III, CF.</t>
        </r>
      </text>
    </comment>
    <comment ref="B68" authorId="0" shapeId="0" xr:uid="{1D5C2487-8985-4331-A5F8-97D58379AFF6}">
      <text>
        <r>
          <rPr>
            <sz val="11"/>
            <color rgb="FF000000"/>
            <rFont val="Calibri"/>
            <family val="2"/>
            <charset val="1"/>
          </rPr>
          <t>Art. 3º, Lei n.º 8.036/90.</t>
        </r>
      </text>
    </comment>
    <comment ref="B69" authorId="0" shapeId="0" xr:uid="{5718C227-E63A-4C0C-82A5-1193AE23CBB9}">
      <text>
        <r>
          <rPr>
            <sz val="11"/>
            <color rgb="FF000000"/>
            <rFont val="Calibri"/>
            <family val="2"/>
            <charset val="1"/>
          </rPr>
          <t>Decreto n.º 2.318/86</t>
        </r>
      </text>
    </comment>
    <comment ref="B70" authorId="0" shapeId="0" xr:uid="{3823CABD-8594-4696-A09B-FE12EC15093D}">
      <text>
        <r>
          <rPr>
            <sz val="11"/>
            <color rgb="FF000000"/>
            <rFont val="Calibri"/>
            <family val="2"/>
            <charset val="1"/>
          </rPr>
          <t>Art. 8º, Lei n.º 8.029/90 e Lei n.º 8.154/90.</t>
        </r>
      </text>
    </comment>
    <comment ref="B71" authorId="0" shapeId="0" xr:uid="{E29FDBA1-4318-429D-BFA9-9B1C90C48F08}">
      <text>
        <r>
          <rPr>
            <sz val="11"/>
            <color rgb="FF000000"/>
            <rFont val="Calibri"/>
            <family val="2"/>
            <charset val="1"/>
          </rPr>
          <t>Lei n.º 7.787/89 e DL n.º 1.146/70.</t>
        </r>
      </text>
    </comment>
    <comment ref="F72" authorId="0" shapeId="0" xr:uid="{4B986AF0-DA65-4F02-B682-6CD76F43763F}">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9" authorId="0" shapeId="0" xr:uid="{5EB004E5-7632-4534-81E9-6F83BF2D1AD9}">
      <text>
        <r>
          <rPr>
            <sz val="11"/>
            <color rgb="FF000000"/>
            <rFont val="Calibri"/>
            <family val="2"/>
            <charset val="1"/>
          </rPr>
          <t>Transporte: Valor da tarifa de transporte público praticada no município de prestação do serviço.</t>
        </r>
      </text>
    </comment>
    <comment ref="B81" authorId="0" shapeId="0" xr:uid="{BEF71A75-5F36-4252-AC51-1342145B31D9}">
      <text>
        <r>
          <rPr>
            <sz val="11"/>
            <color rgb="FF000000"/>
            <rFont val="Calibri"/>
            <family val="2"/>
            <charset val="1"/>
          </rPr>
          <t>Auxílio alimentação (Vales, cesta básica etc.): geralmente previsto nos acordos, convenções ou sentenças normativas em dissídios coletivos.</t>
        </r>
      </text>
    </comment>
    <comment ref="G83" authorId="0" shapeId="0" xr:uid="{C2B40592-1360-4EB5-8097-25B9B08A3907}">
      <text>
        <r>
          <rPr>
            <sz val="11"/>
            <color rgb="FF000000"/>
            <rFont val="Calibri"/>
            <family val="2"/>
            <charset val="1"/>
          </rPr>
          <t>Não aplicável, pois onera exclusivamente o Tomador(Administração)</t>
        </r>
      </text>
    </comment>
    <comment ref="G84" authorId="0" shapeId="0" xr:uid="{0DD19798-0A8B-4BDC-8BAB-E55466DDE335}">
      <text>
        <r>
          <rPr>
            <sz val="11"/>
            <color rgb="FF000000"/>
            <rFont val="Calibri"/>
            <family val="2"/>
            <charset val="1"/>
          </rPr>
          <t>Não aplicável, pois onera exclusivamente o Tomador(Administração)</t>
        </r>
      </text>
    </comment>
    <comment ref="G85" authorId="0" shapeId="0" xr:uid="{4438E3F8-FCA0-404D-AE0B-D890F31BB9DF}">
      <text>
        <r>
          <rPr>
            <sz val="11"/>
            <color rgb="FF000000"/>
            <rFont val="Calibri"/>
            <family val="2"/>
            <charset val="1"/>
          </rPr>
          <t>Não aplicável, pois onera exclusivamente o Tomador(Administração)</t>
        </r>
      </text>
    </comment>
    <comment ref="B100" authorId="0" shapeId="0" xr:uid="{F10AAD90-F41E-4539-8655-39A6786E3D05}">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2" authorId="0" shapeId="0" xr:uid="{5BB3EFEE-3DC4-4205-8C8E-B129FBBA36F9}">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4" authorId="0" shapeId="0" xr:uid="{7211A36A-1AB6-4A4C-942E-3D56696BAFBD}">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2" authorId="0" shapeId="0" xr:uid="{D7F9AF62-C686-4330-8039-2749DDFF1BA0}">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3" authorId="0" shapeId="0" xr:uid="{80A49BF3-4EFE-430C-A2A0-6121A3B2E186}">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4" authorId="0" shapeId="0" xr:uid="{F98579B9-149D-492B-BD25-6F21AF38654C}">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5" authorId="0" shapeId="0" xr:uid="{CFAB6038-F6E2-4FA3-AC10-73933E6E12DE}">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4" authorId="0" shapeId="0" xr:uid="{5D069AD3-9396-41F5-A09D-3B1A3923CD33}">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5" authorId="0" shapeId="0" xr:uid="{9D3148E6-BB2D-4FF4-B8FF-BCC5786BAAD9}">
      <text>
        <r>
          <rPr>
            <sz val="11"/>
            <color rgb="FF000000"/>
            <rFont val="Calibri"/>
            <family val="2"/>
            <charset val="1"/>
          </rPr>
          <t>DETALHAR VALORES UNITÁRIOS NA ABA "INSUMOS".</t>
        </r>
      </text>
    </comment>
    <comment ref="E159" authorId="1" shapeId="0" xr:uid="{7C4506AD-A602-4D31-A9F3-63E311C1D965}">
      <text>
        <r>
          <rPr>
            <b/>
            <sz val="9"/>
            <color indexed="81"/>
            <rFont val="Segoe UI"/>
            <family val="2"/>
          </rPr>
          <t>1 plantão por semana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tc={B438F939-572F-471C-91C7-A9D44043D802}</author>
  </authors>
  <commentList>
    <comment ref="C19" authorId="0" shapeId="0" xr:uid="{117AC5BD-3B4E-40E6-AC83-2406083DCA9F}">
      <text>
        <r>
          <rPr>
            <sz val="11"/>
            <color theme="1"/>
            <rFont val="Arial"/>
            <family val="2"/>
          </rPr>
          <t>[Comentário encadeado]
Sua versão do Excel permite que você leia este comentário encadeado, no entanto, as edições serão removidas se o arquivo for aberto em uma versão mais recente do Excel. Saiba mais: https://go.microsoft.com/fwlink/?linkid=870924
Comentário:
    roberta: frequencia semestral</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B17" authorId="0" shapeId="0" xr:uid="{60005114-FC04-45F7-9A2B-C4E92F2EF7CB}">
      <text>
        <r>
          <rPr>
            <sz val="11"/>
            <color rgb="FF000000"/>
            <rFont val="Calibri"/>
            <family val="2"/>
            <charset val="1"/>
          </rPr>
          <t>Enquadramento sindical conforme atividade preponderante da empresa.</t>
        </r>
      </text>
    </comment>
    <comment ref="B31" authorId="0" shapeId="0" xr:uid="{521BC9BD-B7FD-424D-8C33-88846FB6CC82}">
      <text>
        <r>
          <rPr>
            <sz val="11"/>
            <color rgb="FF000000"/>
            <rFont val="Calibri"/>
            <family val="2"/>
            <charset val="1"/>
          </rPr>
          <t>Salário previsto na Convenção Coletiva de Trabalho - CCT vigente para o posto.</t>
        </r>
      </text>
    </comment>
    <comment ref="B35" authorId="0" shapeId="0" xr:uid="{0A589867-86D8-4D1B-B336-08ED98FE0E28}">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45" authorId="0" shapeId="0" xr:uid="{33C05895-1F1F-4BE7-898E-EC25CDFF4F19}">
      <text>
        <r>
          <rPr>
            <sz val="9"/>
            <color rgb="FF000000"/>
            <rFont val="Segoe UI"/>
            <family val="2"/>
            <charset val="1"/>
          </rPr>
          <t>Conforme CCT adotada pela Administração para precificação. Caso seja adotada outra CCT, ajustar conforme o caso.</t>
        </r>
      </text>
    </comment>
    <comment ref="B52" authorId="0" shapeId="0" xr:uid="{5256536B-11CF-4802-86CB-121E3D2C9556}">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53" authorId="0" shapeId="0" xr:uid="{B1627B6A-ED3C-4B8B-B04F-6F62D670E656}">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54" authorId="0" shapeId="0" xr:uid="{7A7727E5-2AC9-454D-BD3B-05BCEF41650A}">
      <text>
        <r>
          <rPr>
            <sz val="11"/>
            <color rgb="FF000000"/>
            <rFont val="Calibri"/>
            <family val="2"/>
            <charset val="1"/>
          </rPr>
          <t>Compõe base de cálculo para o Submódulo 2.2, e para evitar duplicidade não há neste módulo indicação direta de incidência daquele Submódulo.</t>
        </r>
      </text>
    </comment>
    <comment ref="B62" authorId="0" shapeId="0" xr:uid="{093E266C-4F95-40ED-8270-8CB7FCC34579}">
      <text>
        <r>
          <rPr>
            <sz val="11"/>
            <color rgb="FF000000"/>
            <rFont val="Calibri"/>
            <family val="2"/>
            <charset val="1"/>
          </rPr>
          <t>Art. 22, Inciso I, da Lei nº 8.212/91.</t>
        </r>
      </text>
    </comment>
    <comment ref="B63" authorId="0" shapeId="0" xr:uid="{A4E11EDE-625F-4D94-B3DC-4F10E4EE7C68}">
      <text>
        <r>
          <rPr>
            <sz val="11"/>
            <color rgb="FF000000"/>
            <rFont val="Calibri"/>
            <family val="2"/>
            <charset val="1"/>
          </rPr>
          <t>Art. 3º, Inciso I, Decreto n.º 87.043/82.</t>
        </r>
      </text>
    </comment>
    <comment ref="B64" authorId="0" shapeId="0" xr:uid="{AC669C28-7B85-4B67-8BA1-6F79DCEE3074}">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65" authorId="0" shapeId="0" xr:uid="{BF50B424-C4C9-4CC2-AFFC-3429495FBA77}">
      <text>
        <r>
          <rPr>
            <sz val="11"/>
            <color rgb="FF000000"/>
            <rFont val="Calibri"/>
            <family val="2"/>
            <charset val="1"/>
          </rPr>
          <t>Art. 15, Lei nº 8.030/90 e Art. 7º, III, CF.</t>
        </r>
      </text>
    </comment>
    <comment ref="B66" authorId="0" shapeId="0" xr:uid="{91D95DC5-EEE0-4F3C-9D35-1F3B91B45FB3}">
      <text>
        <r>
          <rPr>
            <sz val="11"/>
            <color rgb="FF000000"/>
            <rFont val="Calibri"/>
            <family val="2"/>
            <charset val="1"/>
          </rPr>
          <t>Art. 3º, Lei n.º 8.036/90.</t>
        </r>
      </text>
    </comment>
    <comment ref="B67" authorId="0" shapeId="0" xr:uid="{5280CB3F-29CE-4E6F-972C-CA8402E092B1}">
      <text>
        <r>
          <rPr>
            <sz val="11"/>
            <color rgb="FF000000"/>
            <rFont val="Calibri"/>
            <family val="2"/>
            <charset val="1"/>
          </rPr>
          <t>Decreto n.º 2.318/86</t>
        </r>
      </text>
    </comment>
    <comment ref="B68" authorId="0" shapeId="0" xr:uid="{8755A575-F7BB-4DF6-85B5-069EF6D3E348}">
      <text>
        <r>
          <rPr>
            <sz val="11"/>
            <color rgb="FF000000"/>
            <rFont val="Calibri"/>
            <family val="2"/>
            <charset val="1"/>
          </rPr>
          <t>Art. 8º, Lei n.º 8.029/90 e Lei n.º 8.154/90.</t>
        </r>
      </text>
    </comment>
    <comment ref="B69" authorId="0" shapeId="0" xr:uid="{84744EFE-CA8C-433E-880F-67AE404974EF}">
      <text>
        <r>
          <rPr>
            <sz val="11"/>
            <color rgb="FF000000"/>
            <rFont val="Calibri"/>
            <family val="2"/>
            <charset val="1"/>
          </rPr>
          <t>Lei n.º 7.787/89 e DL n.º 1.146/70.</t>
        </r>
      </text>
    </comment>
    <comment ref="F70" authorId="0" shapeId="0" xr:uid="{26A4D703-220E-4B13-B28C-AE88770E3A82}">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77" authorId="0" shapeId="0" xr:uid="{DF729171-D71D-453B-9435-A95F6526014E}">
      <text>
        <r>
          <rPr>
            <sz val="11"/>
            <color rgb="FF000000"/>
            <rFont val="Calibri"/>
            <family val="2"/>
            <charset val="1"/>
          </rPr>
          <t>Transporte: Valor da tarifa de transporte público praticada no município de prestação do serviço.</t>
        </r>
      </text>
    </comment>
    <comment ref="B79" authorId="0" shapeId="0" xr:uid="{D4542C4C-710B-46E1-AF7B-E8D080381A26}">
      <text>
        <r>
          <rPr>
            <sz val="11"/>
            <color rgb="FF000000"/>
            <rFont val="Calibri"/>
            <family val="2"/>
            <charset val="1"/>
          </rPr>
          <t>Auxílio alimentação (Vales, cesta básica etc.): geralmente previsto nos acordos, convenções ou sentenças normativas em dissídios coletivos.</t>
        </r>
      </text>
    </comment>
    <comment ref="G81" authorId="0" shapeId="0" xr:uid="{2C3223F8-54F3-4473-A689-3FA13A590061}">
      <text>
        <r>
          <rPr>
            <sz val="11"/>
            <color rgb="FF000000"/>
            <rFont val="Calibri"/>
            <family val="2"/>
            <charset val="1"/>
          </rPr>
          <t>Não aplicável, pois onera exclusivamente o Tomador(Administração)</t>
        </r>
      </text>
    </comment>
    <comment ref="G82" authorId="0" shapeId="0" xr:uid="{413FCED5-5A76-4DC0-9107-DD0EAD8DC28F}">
      <text>
        <r>
          <rPr>
            <sz val="11"/>
            <color rgb="FF000000"/>
            <rFont val="Calibri"/>
            <family val="2"/>
            <charset val="1"/>
          </rPr>
          <t>Não aplicável, pois onera exclusivamente o Tomador(Administração)</t>
        </r>
      </text>
    </comment>
    <comment ref="G83" authorId="0" shapeId="0" xr:uid="{F96E0D22-F590-471E-9CB3-E9A44EC6A56C}">
      <text>
        <r>
          <rPr>
            <sz val="11"/>
            <color rgb="FF000000"/>
            <rFont val="Calibri"/>
            <family val="2"/>
            <charset val="1"/>
          </rPr>
          <t>Não aplicável, pois onera exclusivamente o Tomador(Administração)</t>
        </r>
      </text>
    </comment>
    <comment ref="B98" authorId="0" shapeId="0" xr:uid="{0861A594-6A18-432D-B3D7-66BBCBF549B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100" authorId="0" shapeId="0" xr:uid="{781210D8-8D63-4654-BC22-1D0D727850B4}">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102" authorId="0" shapeId="0" xr:uid="{19F5C484-0F74-463D-893A-7B3EB398CB58}">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110" authorId="0" shapeId="0" xr:uid="{F18C740E-D29B-480F-B300-DC504CAB93B4}">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111" authorId="0" shapeId="0" xr:uid="{54380190-000B-4112-AFE8-E860BBA0022F}">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112" authorId="0" shapeId="0" xr:uid="{897AC32C-AD63-402E-9195-C15AA0384EF2}">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113" authorId="0" shapeId="0" xr:uid="{4A56EA0F-0992-4920-A9EE-5A26915C8C0D}">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32" authorId="0" shapeId="0" xr:uid="{A47A79AA-E31D-4842-A1AD-DBBF2AA88B7C}">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33" authorId="0" shapeId="0" xr:uid="{B2AFB326-C4F2-4EFB-97EE-9C6D55B3E017}">
      <text>
        <r>
          <rPr>
            <sz val="11"/>
            <color rgb="FF000000"/>
            <rFont val="Calibri"/>
            <family val="2"/>
            <charset val="1"/>
          </rPr>
          <t>DETALHAR VALORES UNITÁRIOS NA ABA "INSUMOS".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
  </authors>
  <commentList>
    <comment ref="B13" authorId="0" shapeId="0" xr:uid="{1A1734C7-9540-445E-BFEE-6EAA661C4AB7}">
      <text>
        <r>
          <rPr>
            <sz val="11"/>
            <color rgb="FF000000"/>
            <rFont val="Calibri"/>
            <family val="2"/>
            <charset val="1"/>
          </rPr>
          <t>Salário previsto na Convenção Coletiva de Trabalho - CCT vigente para o posto.</t>
        </r>
      </text>
    </comment>
    <comment ref="B17" authorId="0" shapeId="0" xr:uid="{B39E5AB0-6A61-44B9-930B-F4BD42C6828F}">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27" authorId="0" shapeId="0" xr:uid="{55C9195B-36FF-4491-95D7-85421C3EB451}">
      <text>
        <r>
          <rPr>
            <sz val="9"/>
            <color rgb="FF000000"/>
            <rFont val="Segoe UI"/>
            <family val="2"/>
            <charset val="1"/>
          </rPr>
          <t>Conforme CCT adotada pela Administração para precificação. Caso seja adotada outra CCT, ajustar conforme o caso.</t>
        </r>
      </text>
    </comment>
    <comment ref="B34" authorId="0" shapeId="0" xr:uid="{08654448-1D08-4DC9-920E-5CEC2B3DB15F}">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35" authorId="0" shapeId="0" xr:uid="{DC2AE07E-C852-4C71-8D1A-2964824A8B63}">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36" authorId="0" shapeId="0" xr:uid="{3F7BAEFE-4F74-4786-BF22-F518805F7F95}">
      <text>
        <r>
          <rPr>
            <sz val="11"/>
            <color rgb="FF000000"/>
            <rFont val="Calibri"/>
            <family val="2"/>
            <charset val="1"/>
          </rPr>
          <t>Compõe base de cálculo para o Submódulo 2.2, e para evitar duplicidade não há neste módulo indicação direta de incidência daquele Submódulo.</t>
        </r>
      </text>
    </comment>
    <comment ref="B44" authorId="0" shapeId="0" xr:uid="{A3CBD82B-D1FC-4BDA-9796-379DC276D832}">
      <text>
        <r>
          <rPr>
            <sz val="11"/>
            <color rgb="FF000000"/>
            <rFont val="Calibri"/>
            <family val="2"/>
            <charset val="1"/>
          </rPr>
          <t>Art. 22, Inciso I, da Lei nº 8.212/91.</t>
        </r>
      </text>
    </comment>
    <comment ref="B45" authorId="0" shapeId="0" xr:uid="{04D0248F-0BE3-4D1B-81CF-F7CF471459C3}">
      <text>
        <r>
          <rPr>
            <sz val="11"/>
            <color rgb="FF000000"/>
            <rFont val="Calibri"/>
            <family val="2"/>
            <charset val="1"/>
          </rPr>
          <t>Art. 3º, Inciso I, Decreto n.º 87.043/82.</t>
        </r>
      </text>
    </comment>
    <comment ref="B46" authorId="0" shapeId="0" xr:uid="{EB7A2253-D404-41A2-963D-BCD54A42B9DF}">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47" authorId="0" shapeId="0" xr:uid="{5FBEC8E1-4531-439D-8F5F-79E297035080}">
      <text>
        <r>
          <rPr>
            <sz val="11"/>
            <color rgb="FF000000"/>
            <rFont val="Calibri"/>
            <family val="2"/>
            <charset val="1"/>
          </rPr>
          <t>Art. 15, Lei nº 8.030/90 e Art. 7º, III, CF.</t>
        </r>
      </text>
    </comment>
    <comment ref="B48" authorId="0" shapeId="0" xr:uid="{18AE4563-B135-492A-ACC3-3A901977159F}">
      <text>
        <r>
          <rPr>
            <sz val="11"/>
            <color rgb="FF000000"/>
            <rFont val="Calibri"/>
            <family val="2"/>
            <charset val="1"/>
          </rPr>
          <t>Art. 3º, Lei n.º 8.036/90.</t>
        </r>
      </text>
    </comment>
    <comment ref="B49" authorId="0" shapeId="0" xr:uid="{B00DDD92-7F67-430E-84C5-3F0073650F5F}">
      <text>
        <r>
          <rPr>
            <sz val="11"/>
            <color rgb="FF000000"/>
            <rFont val="Calibri"/>
            <family val="2"/>
            <charset val="1"/>
          </rPr>
          <t>Decreto n.º 2.318/86</t>
        </r>
      </text>
    </comment>
    <comment ref="B50" authorId="0" shapeId="0" xr:uid="{E42FD7AC-4B5E-413E-82CC-BCF220EB96C3}">
      <text>
        <r>
          <rPr>
            <sz val="11"/>
            <color rgb="FF000000"/>
            <rFont val="Calibri"/>
            <family val="2"/>
            <charset val="1"/>
          </rPr>
          <t>Art. 8º, Lei n.º 8.029/90 e Lei n.º 8.154/90.</t>
        </r>
      </text>
    </comment>
    <comment ref="B51" authorId="0" shapeId="0" xr:uid="{B8B88A84-07CD-4E9E-A7E3-100DEB9076CD}">
      <text>
        <r>
          <rPr>
            <sz val="11"/>
            <color rgb="FF000000"/>
            <rFont val="Calibri"/>
            <family val="2"/>
            <charset val="1"/>
          </rPr>
          <t>Lei n.º 7.787/89 e DL n.º 1.146/70.</t>
        </r>
      </text>
    </comment>
    <comment ref="F52" authorId="0" shapeId="0" xr:uid="{79E01A21-6716-4245-9256-F92C397A1AEF}">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9" authorId="0" shapeId="0" xr:uid="{EDEEEF86-DA13-4D92-9BF2-2807986958EF}">
      <text>
        <r>
          <rPr>
            <sz val="11"/>
            <color rgb="FF000000"/>
            <rFont val="Calibri"/>
            <family val="2"/>
            <charset val="1"/>
          </rPr>
          <t>Transporte: Valor da tarifa de transporte público praticada no município de prestação do serviço.</t>
        </r>
      </text>
    </comment>
    <comment ref="B61" authorId="0" shapeId="0" xr:uid="{BC841110-C23A-4A14-A21F-65C07E45FD2A}">
      <text>
        <r>
          <rPr>
            <sz val="11"/>
            <color rgb="FF000000"/>
            <rFont val="Calibri"/>
            <family val="2"/>
            <charset val="1"/>
          </rPr>
          <t>Auxílio alimentação (Vales, cesta básica etc.): geralmente previsto nos acordos, convenções ou sentenças normativas em dissídios coletivos.</t>
        </r>
      </text>
    </comment>
    <comment ref="G63" authorId="0" shapeId="0" xr:uid="{A1C510CB-441D-48AE-8723-31DF4D3FD225}">
      <text>
        <r>
          <rPr>
            <sz val="11"/>
            <color rgb="FF000000"/>
            <rFont val="Calibri"/>
            <family val="2"/>
            <charset val="1"/>
          </rPr>
          <t>Não aplicável, pois onera exclusivamente o Tomador(Administração)</t>
        </r>
      </text>
    </comment>
    <comment ref="G64" authorId="0" shapeId="0" xr:uid="{159817E6-1699-4F6B-A106-0A572764B8A1}">
      <text>
        <r>
          <rPr>
            <sz val="11"/>
            <color rgb="FF000000"/>
            <rFont val="Calibri"/>
            <family val="2"/>
            <charset val="1"/>
          </rPr>
          <t>Não aplicável, pois onera exclusivamente o Tomador(Administração)</t>
        </r>
      </text>
    </comment>
    <comment ref="G65" authorId="0" shapeId="0" xr:uid="{6B7DD60D-75F2-4E04-BC62-BB56E79CCC73}">
      <text>
        <r>
          <rPr>
            <sz val="11"/>
            <color rgb="FF000000"/>
            <rFont val="Calibri"/>
            <family val="2"/>
            <charset val="1"/>
          </rPr>
          <t>Não aplicável, pois onera exclusivamente o Tomador(Administração)</t>
        </r>
      </text>
    </comment>
    <comment ref="B80" authorId="0" shapeId="0" xr:uid="{A19B0603-4D04-4BD7-B42A-D9092DB74B65}">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82" authorId="0" shapeId="0" xr:uid="{194EC73C-B698-4CFF-B254-D399FD1EDDCB}">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84" authorId="0" shapeId="0" xr:uid="{FBF14FBB-D06E-4B62-9E06-B01CE17A64FE}">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92" authorId="0" shapeId="0" xr:uid="{44D4050D-8471-43EB-B95D-1902A42D531C}">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93" authorId="0" shapeId="0" xr:uid="{4A5B87B7-229A-46EA-A38F-79743E140CA8}">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94" authorId="0" shapeId="0" xr:uid="{0AF001C4-9AFF-4005-875A-614ADCF0E8A3}">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95" authorId="0" shapeId="0" xr:uid="{A084BB99-68E1-4E6C-A39F-12738619903E}">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14" authorId="0" shapeId="0" xr:uid="{134ECF9A-E9CD-4AAA-8D6D-8422004E26AD}">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15" authorId="0" shapeId="0" xr:uid="{63890C16-65EB-4F2B-8C14-BD7F0871689B}">
      <text>
        <r>
          <rPr>
            <sz val="11"/>
            <color rgb="FF000000"/>
            <rFont val="Calibri"/>
            <family val="2"/>
            <charset val="1"/>
          </rPr>
          <t>DETALHAR VALORES UNITÁRIOS NA ABA "INSUMOS".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CCA289F4-7E38-4FFE-AC9B-D5C5164F04BC}">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83BF6714-541E-49CE-B9B8-5345580761F6}">
      <text>
        <r>
          <rPr>
            <sz val="9"/>
            <color rgb="FF000000"/>
            <rFont val="Segoe UI"/>
            <family val="2"/>
            <charset val="1"/>
          </rPr>
          <t>Conforme CCT adotada pela Administração para precificação. Caso seja adotada outra CCT, ajustar conforme o caso.</t>
        </r>
      </text>
    </comment>
    <comment ref="B26" authorId="0" shapeId="0" xr:uid="{92BAF799-E591-4CF2-9305-7CA61A984365}">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4342E267-58C7-465A-8A58-C8C181351A55}">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BFB20AB7-82DD-4F09-BE8D-27A4BD285571}">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BEF6E5C3-A3B0-499F-B215-00DFD64ED116}">
      <text>
        <r>
          <rPr>
            <sz val="11"/>
            <color rgb="FF000000"/>
            <rFont val="Calibri"/>
            <family val="2"/>
            <charset val="1"/>
          </rPr>
          <t>Art. 22, Inciso I, da Lei nº 8.212/91.</t>
        </r>
      </text>
    </comment>
    <comment ref="B37" authorId="0" shapeId="0" xr:uid="{6BFB252A-29B6-4EA7-80B0-453852246C51}">
      <text>
        <r>
          <rPr>
            <sz val="11"/>
            <color rgb="FF000000"/>
            <rFont val="Calibri"/>
            <family val="2"/>
            <charset val="1"/>
          </rPr>
          <t>Art. 3º, Inciso I, Decreto n.º 87.043/82.</t>
        </r>
      </text>
    </comment>
    <comment ref="B38" authorId="0" shapeId="0" xr:uid="{60375475-7D73-4B6E-A55B-40D7C734F9D2}">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A50427F2-CD2B-4ECF-853E-D6BAB6701F62}">
      <text>
        <r>
          <rPr>
            <sz val="11"/>
            <color rgb="FF000000"/>
            <rFont val="Calibri"/>
            <family val="2"/>
            <charset val="1"/>
          </rPr>
          <t>Art. 15, Lei nº 8.030/90 e Art. 7º, III, CF.</t>
        </r>
      </text>
    </comment>
    <comment ref="B40" authorId="0" shapeId="0" xr:uid="{6BDB534C-91C7-44AA-9E8C-13ECEE3623C2}">
      <text>
        <r>
          <rPr>
            <sz val="11"/>
            <color rgb="FF000000"/>
            <rFont val="Calibri"/>
            <family val="2"/>
            <charset val="1"/>
          </rPr>
          <t>Art. 3º, Lei n.º 8.036/90.</t>
        </r>
      </text>
    </comment>
    <comment ref="B41" authorId="0" shapeId="0" xr:uid="{D5D05D58-DB05-4E54-B38E-8B01AF6AABB0}">
      <text>
        <r>
          <rPr>
            <sz val="11"/>
            <color rgb="FF000000"/>
            <rFont val="Calibri"/>
            <family val="2"/>
            <charset val="1"/>
          </rPr>
          <t>Decreto n.º 2.318/86</t>
        </r>
      </text>
    </comment>
    <comment ref="B42" authorId="0" shapeId="0" xr:uid="{CDD97612-FD4D-424C-8F75-B7F52A842788}">
      <text>
        <r>
          <rPr>
            <sz val="11"/>
            <color rgb="FF000000"/>
            <rFont val="Calibri"/>
            <family val="2"/>
            <charset val="1"/>
          </rPr>
          <t>Art. 8º, Lei n.º 8.029/90 e Lei n.º 8.154/90.</t>
        </r>
      </text>
    </comment>
    <comment ref="B43" authorId="0" shapeId="0" xr:uid="{8952472E-740C-47B2-9579-4A2B9764C45A}">
      <text>
        <r>
          <rPr>
            <sz val="11"/>
            <color rgb="FF000000"/>
            <rFont val="Calibri"/>
            <family val="2"/>
            <charset val="1"/>
          </rPr>
          <t>Lei n.º 7.787/89 e DL n.º 1.146/70.</t>
        </r>
      </text>
    </comment>
    <comment ref="F44" authorId="0" shapeId="0" xr:uid="{F3A39CBE-EAD4-48EF-BFCB-4B32D3351F71}">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9F774986-E256-4003-B68A-8E0446BF626A}">
      <text>
        <r>
          <rPr>
            <sz val="11"/>
            <color rgb="FF000000"/>
            <rFont val="Calibri"/>
            <family val="2"/>
            <charset val="1"/>
          </rPr>
          <t>Transporte: Valor da tarifa de transporte público praticada no município de prestação do serviço.</t>
        </r>
      </text>
    </comment>
    <comment ref="B53" authorId="0" shapeId="0" xr:uid="{E1E1CA50-A013-4C94-A16A-E4ABF91CEB70}">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2FC465C2-CE13-453D-BBAC-75D2A9C6463E}">
      <text>
        <r>
          <rPr>
            <sz val="11"/>
            <color rgb="FF000000"/>
            <rFont val="Calibri"/>
            <family val="2"/>
            <charset val="1"/>
          </rPr>
          <t>Não aplicável, pois onera exclusivamente o Tomador(Administração)</t>
        </r>
      </text>
    </comment>
    <comment ref="G56" authorId="0" shapeId="0" xr:uid="{96C22FE8-2C00-4876-93E1-C8175236F304}">
      <text>
        <r>
          <rPr>
            <sz val="11"/>
            <color rgb="FF000000"/>
            <rFont val="Calibri"/>
            <family val="2"/>
            <charset val="1"/>
          </rPr>
          <t>Não aplicável, pois onera exclusivamente o Tomador(Administração)</t>
        </r>
      </text>
    </comment>
    <comment ref="G57" authorId="0" shapeId="0" xr:uid="{716490F5-53D9-45C8-AA87-91DA4A9DBE59}">
      <text>
        <r>
          <rPr>
            <sz val="11"/>
            <color rgb="FF000000"/>
            <rFont val="Calibri"/>
            <family val="2"/>
            <charset val="1"/>
          </rPr>
          <t>Não aplicável, pois onera exclusivamente o Tomador(Administração)</t>
        </r>
      </text>
    </comment>
    <comment ref="B72" authorId="0" shapeId="0" xr:uid="{40FC21D9-39F5-45B8-AA19-B3CA286AC753}">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A64920E2-9B38-4414-ABDB-2E16F3CC1356}">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832D1C18-1010-40EE-B750-C83A81F23668}">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E0537402-10F4-49E7-9D52-2690A7A3A51C}">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2F4F03E9-C5D2-420F-98B8-78A3EBC8C0B1}">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A8C88D77-1D3A-432F-A4F8-0090CA7FDAFB}">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ECE747EF-8465-4C52-87BC-48A8FF12DB90}">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32ECEC7E-DA8D-407C-8F5C-BCF97A1C7370}">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1BF3D007-A7D1-466C-8CA6-B9495C25358A}">
      <text>
        <r>
          <rPr>
            <sz val="11"/>
            <color rgb="FF000000"/>
            <rFont val="Calibri"/>
            <family val="2"/>
            <charset val="1"/>
          </rPr>
          <t>DETALHAR VALORES UNITÁRIOS NA ABA "INSUMOS".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72E60A41-C067-45F9-9C57-9829EF3917F0}">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DFA13FDB-75DF-4195-B202-F099E049722B}">
      <text>
        <r>
          <rPr>
            <sz val="9"/>
            <color rgb="FF000000"/>
            <rFont val="Segoe UI"/>
            <family val="2"/>
            <charset val="1"/>
          </rPr>
          <t>Conforme CCT adotada pela Administração para precificação. Caso seja adotada outra CCT, ajustar conforme o caso.</t>
        </r>
      </text>
    </comment>
    <comment ref="B26" authorId="0" shapeId="0" xr:uid="{B3754F53-6EED-4E83-8C07-25E4A36D5110}">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A13D7152-5DF5-4607-94A6-3D11EBCB9BF4}">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8B910A40-EB87-4B40-A6A3-7C9BA1C31A23}">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B02BDF26-B6C9-4861-BFE8-AB039F3C875C}">
      <text>
        <r>
          <rPr>
            <sz val="11"/>
            <color rgb="FF000000"/>
            <rFont val="Calibri"/>
            <family val="2"/>
            <charset val="1"/>
          </rPr>
          <t>Art. 22, Inciso I, da Lei nº 8.212/91.</t>
        </r>
      </text>
    </comment>
    <comment ref="B37" authorId="0" shapeId="0" xr:uid="{5C307FAB-3035-440F-AC57-AAA0F9F6C2DB}">
      <text>
        <r>
          <rPr>
            <sz val="11"/>
            <color rgb="FF000000"/>
            <rFont val="Calibri"/>
            <family val="2"/>
            <charset val="1"/>
          </rPr>
          <t>Art. 3º, Inciso I, Decreto n.º 87.043/82.</t>
        </r>
      </text>
    </comment>
    <comment ref="B38" authorId="0" shapeId="0" xr:uid="{B5599C15-7F7C-40D8-96AC-B22F0FA34534}">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453BACF6-2D6A-4DDE-8ED6-2AD8ADB75DF1}">
      <text>
        <r>
          <rPr>
            <sz val="11"/>
            <color rgb="FF000000"/>
            <rFont val="Calibri"/>
            <family val="2"/>
            <charset val="1"/>
          </rPr>
          <t>Art. 15, Lei nº 8.030/90 e Art. 7º, III, CF.</t>
        </r>
      </text>
    </comment>
    <comment ref="B40" authorId="0" shapeId="0" xr:uid="{A13576B1-7DFB-48E3-BE44-F384DA8BD9DB}">
      <text>
        <r>
          <rPr>
            <sz val="11"/>
            <color rgb="FF000000"/>
            <rFont val="Calibri"/>
            <family val="2"/>
            <charset val="1"/>
          </rPr>
          <t>Art. 3º, Lei n.º 8.036/90.</t>
        </r>
      </text>
    </comment>
    <comment ref="B41" authorId="0" shapeId="0" xr:uid="{CAB06246-EDCD-4209-8EDD-27A9648001E5}">
      <text>
        <r>
          <rPr>
            <sz val="11"/>
            <color rgb="FF000000"/>
            <rFont val="Calibri"/>
            <family val="2"/>
            <charset val="1"/>
          </rPr>
          <t>Decreto n.º 2.318/86</t>
        </r>
      </text>
    </comment>
    <comment ref="B42" authorId="0" shapeId="0" xr:uid="{F48C772E-38A5-443C-98B6-9A4312731812}">
      <text>
        <r>
          <rPr>
            <sz val="11"/>
            <color rgb="FF000000"/>
            <rFont val="Calibri"/>
            <family val="2"/>
            <charset val="1"/>
          </rPr>
          <t>Art. 8º, Lei n.º 8.029/90 e Lei n.º 8.154/90.</t>
        </r>
      </text>
    </comment>
    <comment ref="B43" authorId="0" shapeId="0" xr:uid="{A3456824-2BFB-4849-9D4A-258A5B8D36C7}">
      <text>
        <r>
          <rPr>
            <sz val="11"/>
            <color rgb="FF000000"/>
            <rFont val="Calibri"/>
            <family val="2"/>
            <charset val="1"/>
          </rPr>
          <t>Lei n.º 7.787/89 e DL n.º 1.146/70.</t>
        </r>
      </text>
    </comment>
    <comment ref="F44" authorId="0" shapeId="0" xr:uid="{E946867B-9655-4C15-997A-798F044B0ECC}">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96C681E2-3E0F-4988-BCB2-AB6BBDD037A0}">
      <text>
        <r>
          <rPr>
            <sz val="11"/>
            <color rgb="FF000000"/>
            <rFont val="Calibri"/>
            <family val="2"/>
            <charset val="1"/>
          </rPr>
          <t>Transporte: Valor da tarifa de transporte público praticada no município de prestação do serviço.</t>
        </r>
      </text>
    </comment>
    <comment ref="B53" authorId="0" shapeId="0" xr:uid="{F7E91920-A190-4041-8774-4FDF3B977E3A}">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1915BFAC-2F7F-4386-9676-E44ED2FF012E}">
      <text>
        <r>
          <rPr>
            <sz val="11"/>
            <color rgb="FF000000"/>
            <rFont val="Calibri"/>
            <family val="2"/>
            <charset val="1"/>
          </rPr>
          <t>Não aplicável, pois onera exclusivamente o Tomador(Administração)</t>
        </r>
      </text>
    </comment>
    <comment ref="G56" authorId="0" shapeId="0" xr:uid="{B00DECE2-9D0E-4D6F-A3A4-68D6E16D83DD}">
      <text>
        <r>
          <rPr>
            <sz val="11"/>
            <color rgb="FF000000"/>
            <rFont val="Calibri"/>
            <family val="2"/>
            <charset val="1"/>
          </rPr>
          <t>Não aplicável, pois onera exclusivamente o Tomador(Administração)</t>
        </r>
      </text>
    </comment>
    <comment ref="G57" authorId="0" shapeId="0" xr:uid="{2C39D0E7-86AC-47AE-B1C5-6E8064C1C8F8}">
      <text>
        <r>
          <rPr>
            <sz val="11"/>
            <color rgb="FF000000"/>
            <rFont val="Calibri"/>
            <family val="2"/>
            <charset val="1"/>
          </rPr>
          <t>Não aplicável, pois onera exclusivamente o Tomador(Administração)</t>
        </r>
      </text>
    </comment>
    <comment ref="B72" authorId="0" shapeId="0" xr:uid="{029B0BCA-9FC4-4A2C-A787-8499BBF6507A}">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94F2CABA-36A3-49AA-ACE7-D4DCA62415B9}">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06D1CF72-1FEC-457F-B17F-5D27C463C4C8}">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A51E261D-3FC0-416C-9CA3-1AFC588887CF}">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09010987-9E8F-4EB7-A930-5FF76A71A850}">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4076DA39-65FD-4373-AF0D-55B55C0FEAA7}">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086BE6CB-2C92-4D5D-8872-399C87E0A519}">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5FBBAFB5-3E83-4FF9-ABC0-6ACBCB05CA18}">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404D2BD9-00AA-42F9-819E-0C099F7BAE3A}">
      <text>
        <r>
          <rPr>
            <sz val="11"/>
            <color rgb="FF000000"/>
            <rFont val="Calibri"/>
            <family val="2"/>
            <charset val="1"/>
          </rPr>
          <t>DETALHAR VALORES UNITÁRIOS NA ABA "INSUMOS".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2B0507E9-7A53-4AEC-BBC8-B3FAFA1448D2}">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08D8BD03-36AD-4018-9A0E-8FC3D0870696}">
      <text>
        <r>
          <rPr>
            <sz val="9"/>
            <color rgb="FF000000"/>
            <rFont val="Segoe UI"/>
            <family val="2"/>
            <charset val="1"/>
          </rPr>
          <t>Conforme CCT adotada pela Administração para precificação. Caso seja adotada outra CCT, ajustar conforme o caso.</t>
        </r>
      </text>
    </comment>
    <comment ref="B26" authorId="0" shapeId="0" xr:uid="{60BF96C7-A5E4-404B-B403-EB08DD2AC558}">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BFACBAE0-D9BA-4297-ABB3-B84904AC675B}">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84FB6472-8AC5-44EC-AB12-70470EA86183}">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AC922632-A354-4304-B865-90EF2F767549}">
      <text>
        <r>
          <rPr>
            <sz val="11"/>
            <color rgb="FF000000"/>
            <rFont val="Calibri"/>
            <family val="2"/>
            <charset val="1"/>
          </rPr>
          <t>Art. 22, Inciso I, da Lei nº 8.212/91.</t>
        </r>
      </text>
    </comment>
    <comment ref="B37" authorId="0" shapeId="0" xr:uid="{7E6B327A-A668-4461-8D6C-5489D64C298C}">
      <text>
        <r>
          <rPr>
            <sz val="11"/>
            <color rgb="FF000000"/>
            <rFont val="Calibri"/>
            <family val="2"/>
            <charset val="1"/>
          </rPr>
          <t>Art. 3º, Inciso I, Decreto n.º 87.043/82.</t>
        </r>
      </text>
    </comment>
    <comment ref="B38" authorId="0" shapeId="0" xr:uid="{2F85EC50-6969-46C8-9C6B-0CA641AE548E}">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4B6D2918-4C21-4B71-967B-47E09736500D}">
      <text>
        <r>
          <rPr>
            <sz val="11"/>
            <color rgb="FF000000"/>
            <rFont val="Calibri"/>
            <family val="2"/>
            <charset val="1"/>
          </rPr>
          <t>Art. 15, Lei nº 8.030/90 e Art. 7º, III, CF.</t>
        </r>
      </text>
    </comment>
    <comment ref="B40" authorId="0" shapeId="0" xr:uid="{A9CA5B29-5B6A-4498-AEBC-7CBDD3477BEF}">
      <text>
        <r>
          <rPr>
            <sz val="11"/>
            <color rgb="FF000000"/>
            <rFont val="Calibri"/>
            <family val="2"/>
            <charset val="1"/>
          </rPr>
          <t>Art. 3º, Lei n.º 8.036/90.</t>
        </r>
      </text>
    </comment>
    <comment ref="B41" authorId="0" shapeId="0" xr:uid="{45C647C2-5881-4FAC-A72C-EEF916AD03D5}">
      <text>
        <r>
          <rPr>
            <sz val="11"/>
            <color rgb="FF000000"/>
            <rFont val="Calibri"/>
            <family val="2"/>
            <charset val="1"/>
          </rPr>
          <t>Decreto n.º 2.318/86</t>
        </r>
      </text>
    </comment>
    <comment ref="B42" authorId="0" shapeId="0" xr:uid="{A060E400-0E7A-40E5-BE56-BC1BCB46A86D}">
      <text>
        <r>
          <rPr>
            <sz val="11"/>
            <color rgb="FF000000"/>
            <rFont val="Calibri"/>
            <family val="2"/>
            <charset val="1"/>
          </rPr>
          <t>Art. 8º, Lei n.º 8.029/90 e Lei n.º 8.154/90.</t>
        </r>
      </text>
    </comment>
    <comment ref="B43" authorId="0" shapeId="0" xr:uid="{C7F883DA-90D8-4937-942A-4CFA5D2595A1}">
      <text>
        <r>
          <rPr>
            <sz val="11"/>
            <color rgb="FF000000"/>
            <rFont val="Calibri"/>
            <family val="2"/>
            <charset val="1"/>
          </rPr>
          <t>Lei n.º 7.787/89 e DL n.º 1.146/70.</t>
        </r>
      </text>
    </comment>
    <comment ref="F44" authorId="0" shapeId="0" xr:uid="{BAE4B2AB-DFE7-43C0-8F33-CC740E135C21}">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6C5524E4-E8A6-4243-BA86-E92D096A5896}">
      <text>
        <r>
          <rPr>
            <sz val="11"/>
            <color rgb="FF000000"/>
            <rFont val="Calibri"/>
            <family val="2"/>
            <charset val="1"/>
          </rPr>
          <t>Transporte: Valor da tarifa de transporte público praticada no município de prestação do serviço.</t>
        </r>
      </text>
    </comment>
    <comment ref="B53" authorId="0" shapeId="0" xr:uid="{91700E45-6A7C-45DE-8311-BC71DBC00A58}">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E0CCF410-91F6-4CC6-B014-F157B4343FE2}">
      <text>
        <r>
          <rPr>
            <sz val="11"/>
            <color rgb="FF000000"/>
            <rFont val="Calibri"/>
            <family val="2"/>
            <charset val="1"/>
          </rPr>
          <t>Não aplicável, pois onera exclusivamente o Tomador(Administração)</t>
        </r>
      </text>
    </comment>
    <comment ref="G56" authorId="0" shapeId="0" xr:uid="{979D3CE6-F088-464C-96C5-12F24C51D223}">
      <text>
        <r>
          <rPr>
            <sz val="11"/>
            <color rgb="FF000000"/>
            <rFont val="Calibri"/>
            <family val="2"/>
            <charset val="1"/>
          </rPr>
          <t>Não aplicável, pois onera exclusivamente o Tomador(Administração)</t>
        </r>
      </text>
    </comment>
    <comment ref="G57" authorId="0" shapeId="0" xr:uid="{47A8D4A1-5D29-43D7-A087-7BCD46144844}">
      <text>
        <r>
          <rPr>
            <sz val="11"/>
            <color rgb="FF000000"/>
            <rFont val="Calibri"/>
            <family val="2"/>
            <charset val="1"/>
          </rPr>
          <t>Não aplicável, pois onera exclusivamente o Tomador(Administração)</t>
        </r>
      </text>
    </comment>
    <comment ref="B72" authorId="0" shapeId="0" xr:uid="{6AB82650-8661-4C11-A922-D6D6A642239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54902599-B756-4662-96DA-2A13B495B8DB}">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0A09822C-762B-4FBA-8463-F1FF1D2C864D}">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DDCBE64B-7D91-4A41-AD6C-53BD45B2DF47}">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6B878E22-B0EE-4493-B5A2-C324DD0E6112}">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89013E3E-12F5-47A1-810E-6F99FBC02292}">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8487E715-14E1-4F4A-80A6-FDE57F7710CB}">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F704B2F2-4EE1-4B2A-89BC-2D95DE23DDAC}">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814A6FC6-7591-4C9E-92FF-A1D03F396F76}">
      <text>
        <r>
          <rPr>
            <sz val="11"/>
            <color rgb="FF000000"/>
            <rFont val="Calibri"/>
            <family val="2"/>
            <charset val="1"/>
          </rPr>
          <t>DETALHAR VALORES UNITÁRIOS NA ABA "INSUMOS".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0E7CD6FF-2BEE-48B7-9655-D6C509EADD48}">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C1562DC2-4B6A-4960-8C6F-0304BBF1D3B8}">
      <text>
        <r>
          <rPr>
            <sz val="9"/>
            <color rgb="FF000000"/>
            <rFont val="Segoe UI"/>
            <family val="2"/>
            <charset val="1"/>
          </rPr>
          <t>Conforme CCT adotada pela Administração para precificação. Caso seja adotada outra CCT, ajustar conforme o caso.</t>
        </r>
      </text>
    </comment>
    <comment ref="B28" authorId="0" shapeId="0" xr:uid="{1D5DEEFF-5D2C-490B-995E-BF9063E91D85}">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9" authorId="0" shapeId="0" xr:uid="{18E84CE6-8FD7-4862-A182-307916C01D88}">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30" authorId="0" shapeId="0" xr:uid="{B7690C9B-9427-48A4-BB4F-4A51127AC287}">
      <text>
        <r>
          <rPr>
            <sz val="11"/>
            <color rgb="FF000000"/>
            <rFont val="Calibri"/>
            <family val="2"/>
            <charset val="1"/>
          </rPr>
          <t>Compõe base de cálculo para o Submódulo 2.2, e para evitar duplicidade não há neste módulo indicação direta de incidência daquele Submódulo.</t>
        </r>
      </text>
    </comment>
    <comment ref="B38" authorId="0" shapeId="0" xr:uid="{EED27D4E-29DD-44AD-BF3D-4DCD0E35B383}">
      <text>
        <r>
          <rPr>
            <sz val="11"/>
            <color rgb="FF000000"/>
            <rFont val="Calibri"/>
            <family val="2"/>
            <charset val="1"/>
          </rPr>
          <t>Art. 22, Inciso I, da Lei nº 8.212/91.</t>
        </r>
      </text>
    </comment>
    <comment ref="B39" authorId="0" shapeId="0" xr:uid="{7EAAD3D5-B7C4-4D9E-AA58-507580E707F2}">
      <text>
        <r>
          <rPr>
            <sz val="11"/>
            <color rgb="FF000000"/>
            <rFont val="Calibri"/>
            <family val="2"/>
            <charset val="1"/>
          </rPr>
          <t>Art. 3º, Inciso I, Decreto n.º 87.043/82.</t>
        </r>
      </text>
    </comment>
    <comment ref="B40" authorId="0" shapeId="0" xr:uid="{27124FA6-ABBF-49B0-82BC-FB63D84C4B35}">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41" authorId="0" shapeId="0" xr:uid="{68D0D4E6-E5D2-4269-81BA-7912235A6973}">
      <text>
        <r>
          <rPr>
            <sz val="11"/>
            <color rgb="FF000000"/>
            <rFont val="Calibri"/>
            <family val="2"/>
            <charset val="1"/>
          </rPr>
          <t>Art. 15, Lei nº 8.030/90 e Art. 7º, III, CF.</t>
        </r>
      </text>
    </comment>
    <comment ref="B42" authorId="0" shapeId="0" xr:uid="{798AF668-89BD-4C96-AB12-3C1D78AB820E}">
      <text>
        <r>
          <rPr>
            <sz val="11"/>
            <color rgb="FF000000"/>
            <rFont val="Calibri"/>
            <family val="2"/>
            <charset val="1"/>
          </rPr>
          <t>Art. 3º, Lei n.º 8.036/90.</t>
        </r>
      </text>
    </comment>
    <comment ref="B43" authorId="0" shapeId="0" xr:uid="{298A94C0-858C-4732-9AAC-59E983D4D9D0}">
      <text>
        <r>
          <rPr>
            <sz val="11"/>
            <color rgb="FF000000"/>
            <rFont val="Calibri"/>
            <family val="2"/>
            <charset val="1"/>
          </rPr>
          <t>Decreto n.º 2.318/86</t>
        </r>
      </text>
    </comment>
    <comment ref="B44" authorId="0" shapeId="0" xr:uid="{061A6841-46CA-40E7-9567-F4A196D04699}">
      <text>
        <r>
          <rPr>
            <sz val="11"/>
            <color rgb="FF000000"/>
            <rFont val="Calibri"/>
            <family val="2"/>
            <charset val="1"/>
          </rPr>
          <t>Art. 8º, Lei n.º 8.029/90 e Lei n.º 8.154/90.</t>
        </r>
      </text>
    </comment>
    <comment ref="B45" authorId="0" shapeId="0" xr:uid="{B3E828BE-4834-4E35-A74C-9907C2984118}">
      <text>
        <r>
          <rPr>
            <sz val="11"/>
            <color rgb="FF000000"/>
            <rFont val="Calibri"/>
            <family val="2"/>
            <charset val="1"/>
          </rPr>
          <t>Lei n.º 7.787/89 e DL n.º 1.146/70.</t>
        </r>
      </text>
    </comment>
    <comment ref="F46" authorId="0" shapeId="0" xr:uid="{4F01383F-9AC2-497C-8385-1B1F7C7EA2AC}">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3" authorId="0" shapeId="0" xr:uid="{03079922-6B96-4287-8088-47A78822DEF1}">
      <text>
        <r>
          <rPr>
            <sz val="11"/>
            <color rgb="FF000000"/>
            <rFont val="Calibri"/>
            <family val="2"/>
            <charset val="1"/>
          </rPr>
          <t>Transporte: Valor da tarifa de transporte público praticada no município de prestação do serviço.</t>
        </r>
      </text>
    </comment>
    <comment ref="B55" authorId="0" shapeId="0" xr:uid="{A22294AC-A168-4CBE-8454-8549F5097201}">
      <text>
        <r>
          <rPr>
            <sz val="11"/>
            <color rgb="FF000000"/>
            <rFont val="Calibri"/>
            <family val="2"/>
            <charset val="1"/>
          </rPr>
          <t>Auxílio alimentação (Vales, cesta básica etc.): geralmente previsto nos acordos, convenções ou sentenças normativas em dissídios coletivos.</t>
        </r>
      </text>
    </comment>
    <comment ref="G57" authorId="0" shapeId="0" xr:uid="{91578743-E3FC-432F-BBA3-BAE6A4D1C1D1}">
      <text>
        <r>
          <rPr>
            <sz val="11"/>
            <color rgb="FF000000"/>
            <rFont val="Calibri"/>
            <family val="2"/>
            <charset val="1"/>
          </rPr>
          <t>Não aplicável, pois onera exclusivamente o Tomador(Administração)</t>
        </r>
      </text>
    </comment>
    <comment ref="G58" authorId="0" shapeId="0" xr:uid="{8CEC4879-0A49-408F-8580-641945B84278}">
      <text>
        <r>
          <rPr>
            <sz val="11"/>
            <color rgb="FF000000"/>
            <rFont val="Calibri"/>
            <family val="2"/>
            <charset val="1"/>
          </rPr>
          <t>Não aplicável, pois onera exclusivamente o Tomador(Administração)</t>
        </r>
      </text>
    </comment>
    <comment ref="G59" authorId="0" shapeId="0" xr:uid="{2FEA868A-D3B6-47CA-9C61-D13AB0193A1A}">
      <text>
        <r>
          <rPr>
            <sz val="11"/>
            <color rgb="FF000000"/>
            <rFont val="Calibri"/>
            <family val="2"/>
            <charset val="1"/>
          </rPr>
          <t>Não aplicável, pois onera exclusivamente o Tomador(Administração)</t>
        </r>
      </text>
    </comment>
    <comment ref="B74" authorId="0" shapeId="0" xr:uid="{69A359A3-EE88-4161-B7DC-691F382E6416}">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6" authorId="0" shapeId="0" xr:uid="{278BB79E-7A9C-4FA0-A804-167EADCB7E70}">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8" authorId="0" shapeId="0" xr:uid="{CB2C5F85-3C55-4039-BAC2-10E608370C11}">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6" authorId="0" shapeId="0" xr:uid="{54C83443-FA5A-466B-A7CF-14246285F596}">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7" authorId="0" shapeId="0" xr:uid="{0743C5C9-2FC4-4066-91D2-EACA12536134}">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8" authorId="0" shapeId="0" xr:uid="{82BFF24E-699B-4A50-A1A4-86223C057F9F}">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9" authorId="0" shapeId="0" xr:uid="{E41177BC-3B1D-4380-BA18-C8D1649EE2C8}">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8" authorId="0" shapeId="0" xr:uid="{95B4D314-9BC5-474C-9604-F0F80C10D58B}">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9" authorId="0" shapeId="0" xr:uid="{DE716880-CC12-4CBB-98D3-36033F6F07AD}">
      <text>
        <r>
          <rPr>
            <sz val="11"/>
            <color rgb="FF000000"/>
            <rFont val="Calibri"/>
            <family val="2"/>
            <charset val="1"/>
          </rPr>
          <t>DETALHAR VALORES UNITÁRIOS NA ABA "INSUMOS".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EA49E3F7-D525-48DC-ADE3-A629FDA2BC5A}">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500B8934-8361-495A-BAC8-C88522BD2F6F}">
      <text>
        <r>
          <rPr>
            <sz val="9"/>
            <color rgb="FF000000"/>
            <rFont val="Segoe UI"/>
            <family val="2"/>
            <charset val="1"/>
          </rPr>
          <t>Conforme CCT adotada pela Administração para precificação. Caso seja adotada outra CCT, ajustar conforme o caso.</t>
        </r>
      </text>
    </comment>
    <comment ref="B26" authorId="0" shapeId="0" xr:uid="{4968B8F9-AEEB-4C38-BF7B-65ACF4845E88}">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A20E7F06-F58F-45CE-8A64-A93D89CA9988}">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45EF138E-DDFD-4172-B8C2-DC2CB9B0543A}">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7B50131E-996C-4180-8285-F923221C1636}">
      <text>
        <r>
          <rPr>
            <sz val="11"/>
            <color rgb="FF000000"/>
            <rFont val="Calibri"/>
            <family val="2"/>
            <charset val="1"/>
          </rPr>
          <t>Art. 22, Inciso I, da Lei nº 8.212/91.</t>
        </r>
      </text>
    </comment>
    <comment ref="B37" authorId="0" shapeId="0" xr:uid="{C33D44FC-B53B-4AC6-89A5-E18A898E680F}">
      <text>
        <r>
          <rPr>
            <sz val="11"/>
            <color rgb="FF000000"/>
            <rFont val="Calibri"/>
            <family val="2"/>
            <charset val="1"/>
          </rPr>
          <t>Art. 3º, Inciso I, Decreto n.º 87.043/82.</t>
        </r>
      </text>
    </comment>
    <comment ref="B38" authorId="0" shapeId="0" xr:uid="{2558F662-E414-4E2E-8531-D241CCF16557}">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D64E7337-B075-432E-88D6-D62E57147055}">
      <text>
        <r>
          <rPr>
            <sz val="11"/>
            <color rgb="FF000000"/>
            <rFont val="Calibri"/>
            <family val="2"/>
            <charset val="1"/>
          </rPr>
          <t>Art. 15, Lei nº 8.030/90 e Art. 7º, III, CF.</t>
        </r>
      </text>
    </comment>
    <comment ref="B40" authorId="0" shapeId="0" xr:uid="{D69A74B1-271A-4E67-BC5D-61C4BEB26EBB}">
      <text>
        <r>
          <rPr>
            <sz val="11"/>
            <color rgb="FF000000"/>
            <rFont val="Calibri"/>
            <family val="2"/>
            <charset val="1"/>
          </rPr>
          <t>Art. 3º, Lei n.º 8.036/90.</t>
        </r>
      </text>
    </comment>
    <comment ref="B41" authorId="0" shapeId="0" xr:uid="{7A2D98EC-0BCE-4311-ABDD-6B89E201A011}">
      <text>
        <r>
          <rPr>
            <sz val="11"/>
            <color rgb="FF000000"/>
            <rFont val="Calibri"/>
            <family val="2"/>
            <charset val="1"/>
          </rPr>
          <t>Decreto n.º 2.318/86</t>
        </r>
      </text>
    </comment>
    <comment ref="B42" authorId="0" shapeId="0" xr:uid="{F1112A43-9AE6-4FD2-AC6F-ECCA0BEB1BA6}">
      <text>
        <r>
          <rPr>
            <sz val="11"/>
            <color rgb="FF000000"/>
            <rFont val="Calibri"/>
            <family val="2"/>
            <charset val="1"/>
          </rPr>
          <t>Art. 8º, Lei n.º 8.029/90 e Lei n.º 8.154/90.</t>
        </r>
      </text>
    </comment>
    <comment ref="B43" authorId="0" shapeId="0" xr:uid="{D488EEE1-C307-44D1-BBA8-F8091F73EDC4}">
      <text>
        <r>
          <rPr>
            <sz val="11"/>
            <color rgb="FF000000"/>
            <rFont val="Calibri"/>
            <family val="2"/>
            <charset val="1"/>
          </rPr>
          <t>Lei n.º 7.787/89 e DL n.º 1.146/70.</t>
        </r>
      </text>
    </comment>
    <comment ref="F44" authorId="0" shapeId="0" xr:uid="{1FB3E46C-9027-4A8C-AFEC-26AE1EEB78D0}">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792E4917-13BA-425D-A4C9-BD9E86558C73}">
      <text>
        <r>
          <rPr>
            <sz val="11"/>
            <color rgb="FF000000"/>
            <rFont val="Calibri"/>
            <family val="2"/>
            <charset val="1"/>
          </rPr>
          <t>Transporte: Valor da tarifa de transporte público praticada no município de prestação do serviço.</t>
        </r>
      </text>
    </comment>
    <comment ref="B53" authorId="0" shapeId="0" xr:uid="{B5CC5B16-29B3-4C16-8BE5-253E85334CBD}">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4B58DA24-5755-4872-BF8A-30E50D68B206}">
      <text>
        <r>
          <rPr>
            <sz val="11"/>
            <color rgb="FF000000"/>
            <rFont val="Calibri"/>
            <family val="2"/>
            <charset val="1"/>
          </rPr>
          <t>Não aplicável, pois onera exclusivamente o Tomador(Administração)</t>
        </r>
      </text>
    </comment>
    <comment ref="G56" authorId="0" shapeId="0" xr:uid="{905A829F-0388-4370-A80F-3EECE6036D71}">
      <text>
        <r>
          <rPr>
            <sz val="11"/>
            <color rgb="FF000000"/>
            <rFont val="Calibri"/>
            <family val="2"/>
            <charset val="1"/>
          </rPr>
          <t>Não aplicável, pois onera exclusivamente o Tomador(Administração)</t>
        </r>
      </text>
    </comment>
    <comment ref="G57" authorId="0" shapeId="0" xr:uid="{854FA578-5C98-4D96-A360-DFBBA9757CA6}">
      <text>
        <r>
          <rPr>
            <sz val="11"/>
            <color rgb="FF000000"/>
            <rFont val="Calibri"/>
            <family val="2"/>
            <charset val="1"/>
          </rPr>
          <t>Não aplicável, pois onera exclusivamente o Tomador(Administração)</t>
        </r>
      </text>
    </comment>
    <comment ref="B72" authorId="0" shapeId="0" xr:uid="{F4B20B20-3868-440B-AA07-7D9048C02D04}">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94799996-F89E-44D1-83EA-24B1668227FE}">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56CDA7E1-3092-48E2-A571-8ED081CD5897}">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1F7F3EE5-B2CD-46AE-BB73-5926CCE2E1B1}">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E8144EC4-4025-4E76-B24D-FFBD04521411}">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A3439EAB-0646-4223-A7BD-6D7B9BD109F5}">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4BC04917-A885-4EE4-8257-B3B8AC1FFC02}">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7CCAA3C1-047E-4F1D-BE5B-6DE00913D53B}">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F6945AE2-6FEB-416A-AEC8-4E0E129F8B0C}">
      <text>
        <r>
          <rPr>
            <sz val="11"/>
            <color rgb="FF000000"/>
            <rFont val="Calibri"/>
            <family val="2"/>
            <charset val="1"/>
          </rPr>
          <t>DETALHAR VALORES UNITÁRIOS NA ABA "INSUMOS".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5CEA5DAE-FC05-4CFA-9A19-75F932513819}">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9BDF5508-28FE-44B0-B704-26E9B07B16CD}">
      <text>
        <r>
          <rPr>
            <sz val="9"/>
            <color rgb="FF000000"/>
            <rFont val="Segoe UI"/>
            <family val="2"/>
            <charset val="1"/>
          </rPr>
          <t>Conforme CCT adotada pela Administração para precificação. Caso seja adotada outra CCT, ajustar conforme o caso.</t>
        </r>
      </text>
    </comment>
    <comment ref="B26" authorId="0" shapeId="0" xr:uid="{BF3A4ADA-0DA1-46CA-971B-0A5F574651A1}">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48F4359B-8670-4F46-948A-516668D7AFC9}">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B0089E8F-3071-43F1-AABB-E0414474C611}">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366B7747-8B11-440D-B98E-96D53AE5278D}">
      <text>
        <r>
          <rPr>
            <sz val="11"/>
            <color rgb="FF000000"/>
            <rFont val="Calibri"/>
            <family val="2"/>
            <charset val="1"/>
          </rPr>
          <t>Art. 22, Inciso I, da Lei nº 8.212/91.</t>
        </r>
      </text>
    </comment>
    <comment ref="B37" authorId="0" shapeId="0" xr:uid="{6B3721C6-BD39-46DC-A1CA-30B9E0FF5AA5}">
      <text>
        <r>
          <rPr>
            <sz val="11"/>
            <color rgb="FF000000"/>
            <rFont val="Calibri"/>
            <family val="2"/>
            <charset val="1"/>
          </rPr>
          <t>Art. 3º, Inciso I, Decreto n.º 87.043/82.</t>
        </r>
      </text>
    </comment>
    <comment ref="B38" authorId="0" shapeId="0" xr:uid="{6AA4692E-A9D2-4B09-A19B-B17075F225B4}">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D3B58889-50C0-4210-865E-759FB8A51DBA}">
      <text>
        <r>
          <rPr>
            <sz val="11"/>
            <color rgb="FF000000"/>
            <rFont val="Calibri"/>
            <family val="2"/>
            <charset val="1"/>
          </rPr>
          <t>Art. 15, Lei nº 8.030/90 e Art. 7º, III, CF.</t>
        </r>
      </text>
    </comment>
    <comment ref="B40" authorId="0" shapeId="0" xr:uid="{451A370E-613A-4752-9F5A-82D8A52E0B06}">
      <text>
        <r>
          <rPr>
            <sz val="11"/>
            <color rgb="FF000000"/>
            <rFont val="Calibri"/>
            <family val="2"/>
            <charset val="1"/>
          </rPr>
          <t>Art. 3º, Lei n.º 8.036/90.</t>
        </r>
      </text>
    </comment>
    <comment ref="B41" authorId="0" shapeId="0" xr:uid="{2C01786E-79E7-4184-AE25-2020BA532707}">
      <text>
        <r>
          <rPr>
            <sz val="11"/>
            <color rgb="FF000000"/>
            <rFont val="Calibri"/>
            <family val="2"/>
            <charset val="1"/>
          </rPr>
          <t>Decreto n.º 2.318/86</t>
        </r>
      </text>
    </comment>
    <comment ref="B42" authorId="0" shapeId="0" xr:uid="{41C6851B-7149-4E77-9AEF-40382261CF8A}">
      <text>
        <r>
          <rPr>
            <sz val="11"/>
            <color rgb="FF000000"/>
            <rFont val="Calibri"/>
            <family val="2"/>
            <charset val="1"/>
          </rPr>
          <t>Art. 8º, Lei n.º 8.029/90 e Lei n.º 8.154/90.</t>
        </r>
      </text>
    </comment>
    <comment ref="B43" authorId="0" shapeId="0" xr:uid="{64CA2E9B-379A-41FE-8058-1BC909287F73}">
      <text>
        <r>
          <rPr>
            <sz val="11"/>
            <color rgb="FF000000"/>
            <rFont val="Calibri"/>
            <family val="2"/>
            <charset val="1"/>
          </rPr>
          <t>Lei n.º 7.787/89 e DL n.º 1.146/70.</t>
        </r>
      </text>
    </comment>
    <comment ref="F44" authorId="0" shapeId="0" xr:uid="{D9D4650B-CE7C-4148-90E7-12BA76FFAE19}">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EC5B9EAE-3BBE-4C06-AE0F-66C180E39F61}">
      <text>
        <r>
          <rPr>
            <sz val="11"/>
            <color rgb="FF000000"/>
            <rFont val="Calibri"/>
            <family val="2"/>
            <charset val="1"/>
          </rPr>
          <t>Transporte: Valor da tarifa de transporte público praticada no município de prestação do serviço.</t>
        </r>
      </text>
    </comment>
    <comment ref="B53" authorId="0" shapeId="0" xr:uid="{2D7B3999-FFEC-4FFE-8FFD-2435C3C0E182}">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DCC99A3E-0379-4982-9766-FB969CBF0EB9}">
      <text>
        <r>
          <rPr>
            <sz val="11"/>
            <color rgb="FF000000"/>
            <rFont val="Calibri"/>
            <family val="2"/>
            <charset val="1"/>
          </rPr>
          <t>Não aplicável, pois onera exclusivamente o Tomador(Administração)</t>
        </r>
      </text>
    </comment>
    <comment ref="G56" authorId="0" shapeId="0" xr:uid="{0FE3F7FB-9670-4F30-8DA4-5EA7C5AF9686}">
      <text>
        <r>
          <rPr>
            <sz val="11"/>
            <color rgb="FF000000"/>
            <rFont val="Calibri"/>
            <family val="2"/>
            <charset val="1"/>
          </rPr>
          <t>Não aplicável, pois onera exclusivamente o Tomador(Administração)</t>
        </r>
      </text>
    </comment>
    <comment ref="G57" authorId="0" shapeId="0" xr:uid="{BD5721D4-6088-481F-974E-6AA95196358B}">
      <text>
        <r>
          <rPr>
            <sz val="11"/>
            <color rgb="FF000000"/>
            <rFont val="Calibri"/>
            <family val="2"/>
            <charset val="1"/>
          </rPr>
          <t>Não aplicável, pois onera exclusivamente o Tomador(Administração)</t>
        </r>
      </text>
    </comment>
    <comment ref="B72" authorId="0" shapeId="0" xr:uid="{BC3AE11C-38DD-40C3-81E2-92B4F263A744}">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BE46BE55-F144-417E-BD02-26E6EE080406}">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A5B0EF93-21FF-4919-AEB2-676CDD876F73}">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491337A1-524F-4226-8D91-2A19A062E895}">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5C097A79-8BC4-46E2-9BB5-8855DCCE8372}">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6E583D95-CF30-480A-92E5-5451925CAF84}">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49EF3E2D-F227-479D-9721-D812D2A5BC62}">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686A13E1-950B-44B5-AC5D-9348A770EE2A}">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B290DF8C-9A34-4D99-978D-ED2DF7AA6068}">
      <text>
        <r>
          <rPr>
            <sz val="11"/>
            <color rgb="FF000000"/>
            <rFont val="Calibri"/>
            <family val="2"/>
            <charset val="1"/>
          </rPr>
          <t>DETALHAR VALORES UNITÁRIOS NA ABA "INSUMOS".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F4627BF4-8155-499A-940C-7AEEA223AC20}">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7AFB9220-0F82-4141-8E7C-2FFAD7FD178A}">
      <text>
        <r>
          <rPr>
            <sz val="9"/>
            <color rgb="FF000000"/>
            <rFont val="Segoe UI"/>
            <family val="2"/>
            <charset val="1"/>
          </rPr>
          <t>Conforme CCT adotada pela Administração para precificação. Caso seja adotada outra CCT, ajustar conforme o caso.</t>
        </r>
      </text>
    </comment>
    <comment ref="B26" authorId="0" shapeId="0" xr:uid="{3ADEFCBC-20C0-4E54-A34B-3E52A00E9983}">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80694306-9F2B-4A53-B6F2-93F5945D111C}">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55B6E8C7-7AE0-4928-A351-8B644F2A3119}">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D62D5757-D61E-4B7F-9687-27578810864E}">
      <text>
        <r>
          <rPr>
            <sz val="11"/>
            <color rgb="FF000000"/>
            <rFont val="Calibri"/>
            <family val="2"/>
            <charset val="1"/>
          </rPr>
          <t>Art. 22, Inciso I, da Lei nº 8.212/91.</t>
        </r>
      </text>
    </comment>
    <comment ref="B37" authorId="0" shapeId="0" xr:uid="{F72F50D6-B989-4FC4-864D-67EFF7516711}">
      <text>
        <r>
          <rPr>
            <sz val="11"/>
            <color rgb="FF000000"/>
            <rFont val="Calibri"/>
            <family val="2"/>
            <charset val="1"/>
          </rPr>
          <t>Art. 3º, Inciso I, Decreto n.º 87.043/82.</t>
        </r>
      </text>
    </comment>
    <comment ref="B38" authorId="0" shapeId="0" xr:uid="{DF547320-9F38-4F48-B165-E55BA900EEC5}">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9D33B970-35AC-4418-BDAA-ABC0A5C78FDD}">
      <text>
        <r>
          <rPr>
            <sz val="11"/>
            <color rgb="FF000000"/>
            <rFont val="Calibri"/>
            <family val="2"/>
            <charset val="1"/>
          </rPr>
          <t>Art. 15, Lei nº 8.030/90 e Art. 7º, III, CF.</t>
        </r>
      </text>
    </comment>
    <comment ref="B40" authorId="0" shapeId="0" xr:uid="{B1FA333D-7BB8-4B23-9FFB-BBC4A01E33F5}">
      <text>
        <r>
          <rPr>
            <sz val="11"/>
            <color rgb="FF000000"/>
            <rFont val="Calibri"/>
            <family val="2"/>
            <charset val="1"/>
          </rPr>
          <t>Art. 3º, Lei n.º 8.036/90.</t>
        </r>
      </text>
    </comment>
    <comment ref="B41" authorId="0" shapeId="0" xr:uid="{77CE319C-B44D-4D37-812D-234D2CE915A3}">
      <text>
        <r>
          <rPr>
            <sz val="11"/>
            <color rgb="FF000000"/>
            <rFont val="Calibri"/>
            <family val="2"/>
            <charset val="1"/>
          </rPr>
          <t>Decreto n.º 2.318/86</t>
        </r>
      </text>
    </comment>
    <comment ref="B42" authorId="0" shapeId="0" xr:uid="{44466ACE-730A-495D-B94E-CDB9F24BBCAA}">
      <text>
        <r>
          <rPr>
            <sz val="11"/>
            <color rgb="FF000000"/>
            <rFont val="Calibri"/>
            <family val="2"/>
            <charset val="1"/>
          </rPr>
          <t>Art. 8º, Lei n.º 8.029/90 e Lei n.º 8.154/90.</t>
        </r>
      </text>
    </comment>
    <comment ref="B43" authorId="0" shapeId="0" xr:uid="{7E80AE50-394C-495C-A27D-BB53A5767A41}">
      <text>
        <r>
          <rPr>
            <sz val="11"/>
            <color rgb="FF000000"/>
            <rFont val="Calibri"/>
            <family val="2"/>
            <charset val="1"/>
          </rPr>
          <t>Lei n.º 7.787/89 e DL n.º 1.146/70.</t>
        </r>
      </text>
    </comment>
    <comment ref="F44" authorId="0" shapeId="0" xr:uid="{CD7EF185-D2E3-4C1D-8AF9-044DF8397E4E}">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DD1D0E84-7FED-4715-AE42-44686511A46B}">
      <text>
        <r>
          <rPr>
            <sz val="11"/>
            <color rgb="FF000000"/>
            <rFont val="Calibri"/>
            <family val="2"/>
            <charset val="1"/>
          </rPr>
          <t>Transporte: Valor da tarifa de transporte público praticada no município de prestação do serviço.</t>
        </r>
      </text>
    </comment>
    <comment ref="B53" authorId="0" shapeId="0" xr:uid="{BE8B0481-E5E2-4E0E-AAA2-94491DCC319A}">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70AC9CFD-3388-4FD3-80F6-5A8E23538361}">
      <text>
        <r>
          <rPr>
            <sz val="11"/>
            <color rgb="FF000000"/>
            <rFont val="Calibri"/>
            <family val="2"/>
            <charset val="1"/>
          </rPr>
          <t>Não aplicável, pois onera exclusivamente o Tomador(Administração)</t>
        </r>
      </text>
    </comment>
    <comment ref="G56" authorId="0" shapeId="0" xr:uid="{532E9470-D981-42E5-A28E-5A0AB3554227}">
      <text>
        <r>
          <rPr>
            <sz val="11"/>
            <color rgb="FF000000"/>
            <rFont val="Calibri"/>
            <family val="2"/>
            <charset val="1"/>
          </rPr>
          <t>Não aplicável, pois onera exclusivamente o Tomador(Administração)</t>
        </r>
      </text>
    </comment>
    <comment ref="G57" authorId="0" shapeId="0" xr:uid="{0E31A683-7984-48B5-8071-4B8474BD1DD0}">
      <text>
        <r>
          <rPr>
            <sz val="11"/>
            <color rgb="FF000000"/>
            <rFont val="Calibri"/>
            <family val="2"/>
            <charset val="1"/>
          </rPr>
          <t>Não aplicável, pois onera exclusivamente o Tomador(Administração)</t>
        </r>
      </text>
    </comment>
    <comment ref="B72" authorId="0" shapeId="0" xr:uid="{185916F4-5785-4D7E-8F93-A40FDC875FF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040DB502-0FD1-44A2-859A-EAA8D67712FD}">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93BC9F66-D7EB-4662-B1F2-4CDB8F46243F}">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784B8B2D-F56C-4FCC-800D-AF9622D71C16}">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D025950A-A14D-4223-BA9C-AA07518D388D}">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E4DB1820-4100-4E29-A58C-828590B20866}">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E9805FFE-ACC2-420F-819F-B91F8D59612C}">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84F6A061-EB04-40BD-82FE-D0AF609A1D4D}">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3A3753D7-D987-4AB1-AA42-4646FF897B37}">
      <text>
        <r>
          <rPr>
            <sz val="11"/>
            <color rgb="FF000000"/>
            <rFont val="Calibri"/>
            <family val="2"/>
            <charset val="1"/>
          </rPr>
          <t>DETALHAR VALORES UNITÁRIOS NA ABA "INSUMOS".</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73BD8500-1FAD-4A3C-A316-1C3C6229FD29}">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48250C04-AB35-48C1-945C-AA18A8A736C0}">
      <text>
        <r>
          <rPr>
            <sz val="9"/>
            <color rgb="FF000000"/>
            <rFont val="Segoe UI"/>
            <family val="2"/>
            <charset val="1"/>
          </rPr>
          <t>Conforme CCT adotada pela Administração para precificação. Caso seja adotada outra CCT, ajustar conforme o caso.</t>
        </r>
      </text>
    </comment>
    <comment ref="B26" authorId="0" shapeId="0" xr:uid="{BD6D0BC1-EEE3-4522-9C65-725263439A39}">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90949BB3-9F67-4569-9FEB-48D83FA8A17B}">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81F333AC-4E9A-42F3-BDD2-4530BACC9739}">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FB85E9E3-E0EF-43D6-9193-02C34F12EC77}">
      <text>
        <r>
          <rPr>
            <sz val="11"/>
            <color rgb="FF000000"/>
            <rFont val="Calibri"/>
            <family val="2"/>
            <charset val="1"/>
          </rPr>
          <t>Art. 22, Inciso I, da Lei nº 8.212/91.</t>
        </r>
      </text>
    </comment>
    <comment ref="B37" authorId="0" shapeId="0" xr:uid="{30C04662-D488-4174-BAEE-178C2E1D9B27}">
      <text>
        <r>
          <rPr>
            <sz val="11"/>
            <color rgb="FF000000"/>
            <rFont val="Calibri"/>
            <family val="2"/>
            <charset val="1"/>
          </rPr>
          <t>Art. 3º, Inciso I, Decreto n.º 87.043/82.</t>
        </r>
      </text>
    </comment>
    <comment ref="B38" authorId="0" shapeId="0" xr:uid="{58A9F268-27A3-4492-97A7-6BED88E6F023}">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CE652529-9F7D-4A41-8100-07A1A7205DD0}">
      <text>
        <r>
          <rPr>
            <sz val="11"/>
            <color rgb="FF000000"/>
            <rFont val="Calibri"/>
            <family val="2"/>
            <charset val="1"/>
          </rPr>
          <t>Art. 15, Lei nº 8.030/90 e Art. 7º, III, CF.</t>
        </r>
      </text>
    </comment>
    <comment ref="B40" authorId="0" shapeId="0" xr:uid="{6AE35AA9-8B58-4D02-9B59-0355EFFBCCE3}">
      <text>
        <r>
          <rPr>
            <sz val="11"/>
            <color rgb="FF000000"/>
            <rFont val="Calibri"/>
            <family val="2"/>
            <charset val="1"/>
          </rPr>
          <t>Art. 3º, Lei n.º 8.036/90.</t>
        </r>
      </text>
    </comment>
    <comment ref="B41" authorId="0" shapeId="0" xr:uid="{54FC01F0-1A2F-49C5-AF98-596A91DB9ACD}">
      <text>
        <r>
          <rPr>
            <sz val="11"/>
            <color rgb="FF000000"/>
            <rFont val="Calibri"/>
            <family val="2"/>
            <charset val="1"/>
          </rPr>
          <t>Decreto n.º 2.318/86</t>
        </r>
      </text>
    </comment>
    <comment ref="B42" authorId="0" shapeId="0" xr:uid="{729F56C0-BB04-4CA0-A10E-649A484C8DEF}">
      <text>
        <r>
          <rPr>
            <sz val="11"/>
            <color rgb="FF000000"/>
            <rFont val="Calibri"/>
            <family val="2"/>
            <charset val="1"/>
          </rPr>
          <t>Art. 8º, Lei n.º 8.029/90 e Lei n.º 8.154/90.</t>
        </r>
      </text>
    </comment>
    <comment ref="B43" authorId="0" shapeId="0" xr:uid="{0D2FECC6-1C6E-45AB-85FE-4005D3ADA782}">
      <text>
        <r>
          <rPr>
            <sz val="11"/>
            <color rgb="FF000000"/>
            <rFont val="Calibri"/>
            <family val="2"/>
            <charset val="1"/>
          </rPr>
          <t>Lei n.º 7.787/89 e DL n.º 1.146/70.</t>
        </r>
      </text>
    </comment>
    <comment ref="F44" authorId="0" shapeId="0" xr:uid="{2DCABC70-43F5-48E6-B6A8-3DB483FB2546}">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A4EAAD27-EBAE-4436-8743-4B41665ADF4E}">
      <text>
        <r>
          <rPr>
            <sz val="11"/>
            <color rgb="FF000000"/>
            <rFont val="Calibri"/>
            <family val="2"/>
            <charset val="1"/>
          </rPr>
          <t>Transporte: Valor da tarifa de transporte público praticada no município de prestação do serviço.</t>
        </r>
      </text>
    </comment>
    <comment ref="B53" authorId="0" shapeId="0" xr:uid="{0A9622B9-6066-4214-80E1-43B4154AEE69}">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877926A8-9F0B-4D9A-B194-F140BC3849DB}">
      <text>
        <r>
          <rPr>
            <sz val="11"/>
            <color rgb="FF000000"/>
            <rFont val="Calibri"/>
            <family val="2"/>
            <charset val="1"/>
          </rPr>
          <t>Não aplicável, pois onera exclusivamente o Tomador(Administração)</t>
        </r>
      </text>
    </comment>
    <comment ref="G56" authorId="0" shapeId="0" xr:uid="{DCD034F6-8323-4660-A509-B38CDCE02CC5}">
      <text>
        <r>
          <rPr>
            <sz val="11"/>
            <color rgb="FF000000"/>
            <rFont val="Calibri"/>
            <family val="2"/>
            <charset val="1"/>
          </rPr>
          <t>Não aplicável, pois onera exclusivamente o Tomador(Administração)</t>
        </r>
      </text>
    </comment>
    <comment ref="G57" authorId="0" shapeId="0" xr:uid="{99315584-F103-4942-B7CA-A43024FB63B9}">
      <text>
        <r>
          <rPr>
            <sz val="11"/>
            <color rgb="FF000000"/>
            <rFont val="Calibri"/>
            <family val="2"/>
            <charset val="1"/>
          </rPr>
          <t>Não aplicável, pois onera exclusivamente o Tomador(Administração)</t>
        </r>
      </text>
    </comment>
    <comment ref="B72" authorId="0" shapeId="0" xr:uid="{082ADCA6-C19F-48CF-9F1A-32FFC38DD07B}">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53483A57-7044-47FA-8EA0-2EC28146586F}">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7E621821-805E-48D6-9A65-77523C0C6306}">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9CC247E6-EF90-4543-9B98-B8BE720BD590}">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73A25A2C-FFF7-45F4-960B-64098BFB0A60}">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40AC3F86-B9BF-4DB2-8BAE-786AB279D700}">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4EB63AD2-FBD9-4E90-9CF1-364E978DA1C8}">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76EEE479-85AB-48E6-96EE-81A1B019AF6D}">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FCFB4117-93B1-47A2-94B4-8F57E46AD863}">
      <text>
        <r>
          <rPr>
            <sz val="11"/>
            <color rgb="FF000000"/>
            <rFont val="Calibri"/>
            <family val="2"/>
            <charset val="1"/>
          </rPr>
          <t>DETALHAR VALORES UNITÁRIOS NA ABA "INSUMOS".</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234D324F-D42B-4AA7-93E9-9E70BAE4B59B}">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7588C9DA-2636-4CD1-8C5E-6A23B92609AA}">
      <text>
        <r>
          <rPr>
            <sz val="9"/>
            <color rgb="FF000000"/>
            <rFont val="Segoe UI"/>
            <family val="2"/>
            <charset val="1"/>
          </rPr>
          <t>Conforme CCT adotada pela Administração para precificação. Caso seja adotada outra CCT, ajustar conforme o caso.</t>
        </r>
      </text>
    </comment>
    <comment ref="B26" authorId="0" shapeId="0" xr:uid="{CB548B79-8B1A-444A-8372-EA8AB30DEB98}">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06EA6DB7-A1CF-45BA-AC91-2C6E6BAE5E9D}">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1F0346EB-D778-43AA-8331-C6030FB07492}">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46FDB9DC-A8A2-4133-8BB0-89D48F786888}">
      <text>
        <r>
          <rPr>
            <sz val="11"/>
            <color rgb="FF000000"/>
            <rFont val="Calibri"/>
            <family val="2"/>
            <charset val="1"/>
          </rPr>
          <t>Art. 22, Inciso I, da Lei nº 8.212/91.</t>
        </r>
      </text>
    </comment>
    <comment ref="B37" authorId="0" shapeId="0" xr:uid="{129BC568-31FF-44C5-BFBA-13FC25547DF7}">
      <text>
        <r>
          <rPr>
            <sz val="11"/>
            <color rgb="FF000000"/>
            <rFont val="Calibri"/>
            <family val="2"/>
            <charset val="1"/>
          </rPr>
          <t>Art. 3º, Inciso I, Decreto n.º 87.043/82.</t>
        </r>
      </text>
    </comment>
    <comment ref="B38" authorId="0" shapeId="0" xr:uid="{8D5C90D3-3ABF-4EC4-9ACC-08F40275BC8E}">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90A0E73E-8C94-40C2-8086-4521933D9DDF}">
      <text>
        <r>
          <rPr>
            <sz val="11"/>
            <color rgb="FF000000"/>
            <rFont val="Calibri"/>
            <family val="2"/>
            <charset val="1"/>
          </rPr>
          <t>Art. 15, Lei nº 8.030/90 e Art. 7º, III, CF.</t>
        </r>
      </text>
    </comment>
    <comment ref="B40" authorId="0" shapeId="0" xr:uid="{8468EE85-251F-4E9E-9D42-4F02900B869A}">
      <text>
        <r>
          <rPr>
            <sz val="11"/>
            <color rgb="FF000000"/>
            <rFont val="Calibri"/>
            <family val="2"/>
            <charset val="1"/>
          </rPr>
          <t>Art. 3º, Lei n.º 8.036/90.</t>
        </r>
      </text>
    </comment>
    <comment ref="B41" authorId="0" shapeId="0" xr:uid="{89844626-D6A1-4097-9D10-4F78F2592BF6}">
      <text>
        <r>
          <rPr>
            <sz val="11"/>
            <color rgb="FF000000"/>
            <rFont val="Calibri"/>
            <family val="2"/>
            <charset val="1"/>
          </rPr>
          <t>Decreto n.º 2.318/86</t>
        </r>
      </text>
    </comment>
    <comment ref="B42" authorId="0" shapeId="0" xr:uid="{1235157A-4CA0-4F24-84F0-4E74D25CB44B}">
      <text>
        <r>
          <rPr>
            <sz val="11"/>
            <color rgb="FF000000"/>
            <rFont val="Calibri"/>
            <family val="2"/>
            <charset val="1"/>
          </rPr>
          <t>Art. 8º, Lei n.º 8.029/90 e Lei n.º 8.154/90.</t>
        </r>
      </text>
    </comment>
    <comment ref="B43" authorId="0" shapeId="0" xr:uid="{A32B705D-0925-4A6F-BDDC-FB8132D606CD}">
      <text>
        <r>
          <rPr>
            <sz val="11"/>
            <color rgb="FF000000"/>
            <rFont val="Calibri"/>
            <family val="2"/>
            <charset val="1"/>
          </rPr>
          <t>Lei n.º 7.787/89 e DL n.º 1.146/70.</t>
        </r>
      </text>
    </comment>
    <comment ref="F44" authorId="0" shapeId="0" xr:uid="{1ADCAE28-6943-4B7F-8B21-1570030F7F22}">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6155A49D-A07F-4339-B118-B3C0BBF6E5A8}">
      <text>
        <r>
          <rPr>
            <sz val="11"/>
            <color rgb="FF000000"/>
            <rFont val="Calibri"/>
            <family val="2"/>
            <charset val="1"/>
          </rPr>
          <t>Transporte: Valor da tarifa de transporte público praticada no município de prestação do serviço.</t>
        </r>
      </text>
    </comment>
    <comment ref="B53" authorId="0" shapeId="0" xr:uid="{61514843-74A8-4470-82F6-AF782144D020}">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12806324-AFE4-4D90-9D66-8E900B2D9F1E}">
      <text>
        <r>
          <rPr>
            <sz val="11"/>
            <color rgb="FF000000"/>
            <rFont val="Calibri"/>
            <family val="2"/>
            <charset val="1"/>
          </rPr>
          <t>Não aplicável, pois onera exclusivamente o Tomador(Administração)</t>
        </r>
      </text>
    </comment>
    <comment ref="G56" authorId="0" shapeId="0" xr:uid="{2C48FB8B-D64F-4E45-B192-43892941245C}">
      <text>
        <r>
          <rPr>
            <sz val="11"/>
            <color rgb="FF000000"/>
            <rFont val="Calibri"/>
            <family val="2"/>
            <charset val="1"/>
          </rPr>
          <t>Não aplicável, pois onera exclusivamente o Tomador(Administração)</t>
        </r>
      </text>
    </comment>
    <comment ref="G57" authorId="0" shapeId="0" xr:uid="{3A256645-097A-4067-9A07-E77CFFA5C583}">
      <text>
        <r>
          <rPr>
            <sz val="11"/>
            <color rgb="FF000000"/>
            <rFont val="Calibri"/>
            <family val="2"/>
            <charset val="1"/>
          </rPr>
          <t>Não aplicável, pois onera exclusivamente o Tomador(Administração)</t>
        </r>
      </text>
    </comment>
    <comment ref="B72" authorId="0" shapeId="0" xr:uid="{64F3B98D-9D34-4E85-B773-E8BCFD514D27}">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EF822FDF-8D8F-4D9C-941E-982EDDCD15C8}">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D84957FF-7291-45BC-BEB9-8A324F4A8AD8}">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A55C3B4D-4D7D-4DD5-911F-080ED65A60AE}">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38234197-9F4F-48E4-9D0E-7FDCB88F1BD9}">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B97D6BA1-D097-477A-8606-9972BE47AD81}">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C7462449-7413-4807-BE59-4683FA05142D}">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97CC12F1-4E19-48DA-9B10-10D25C79220F}">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A92A1B02-61C4-4E02-A344-84CC5AF71E16}">
      <text>
        <r>
          <rPr>
            <sz val="11"/>
            <color rgb="FF000000"/>
            <rFont val="Calibri"/>
            <family val="2"/>
            <charset val="1"/>
          </rPr>
          <t>DETALHAR VALORES UNITÁRIOS NA ABA "INSUMOS".</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2025EBA9-F26B-4803-BB3A-664D4F8E94E9}">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E0C35C09-5E87-4CEC-800A-042FB73C0D41}">
      <text>
        <r>
          <rPr>
            <sz val="9"/>
            <color rgb="FF000000"/>
            <rFont val="Segoe UI"/>
            <family val="2"/>
            <charset val="1"/>
          </rPr>
          <t>Conforme CCT adotada pela Administração para precificação. Caso seja adotada outra CCT, ajustar conforme o caso.</t>
        </r>
      </text>
    </comment>
    <comment ref="B26" authorId="0" shapeId="0" xr:uid="{272D724B-9B02-4ECA-B658-5C98AB7BB34E}">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D6B27D37-FCF5-45A9-B442-600437C850E2}">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15E5B3EA-34DF-43F5-849C-387FD8E7F6E8}">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8262CE15-9BDD-4817-A20E-93B52686296C}">
      <text>
        <r>
          <rPr>
            <sz val="11"/>
            <color rgb="FF000000"/>
            <rFont val="Calibri"/>
            <family val="2"/>
            <charset val="1"/>
          </rPr>
          <t>Art. 22, Inciso I, da Lei nº 8.212/91.</t>
        </r>
      </text>
    </comment>
    <comment ref="B37" authorId="0" shapeId="0" xr:uid="{0849F4A1-E1D2-4F36-8ED0-0501C8ECCF14}">
      <text>
        <r>
          <rPr>
            <sz val="11"/>
            <color rgb="FF000000"/>
            <rFont val="Calibri"/>
            <family val="2"/>
            <charset val="1"/>
          </rPr>
          <t>Art. 3º, Inciso I, Decreto n.º 87.043/82.</t>
        </r>
      </text>
    </comment>
    <comment ref="B38" authorId="0" shapeId="0" xr:uid="{C1B3717B-6F69-4D66-AB17-007834F2F39C}">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6DAEEE98-4E3B-4E2D-BFF3-FF54CB8A045B}">
      <text>
        <r>
          <rPr>
            <sz val="11"/>
            <color rgb="FF000000"/>
            <rFont val="Calibri"/>
            <family val="2"/>
            <charset val="1"/>
          </rPr>
          <t>Art. 15, Lei nº 8.030/90 e Art. 7º, III, CF.</t>
        </r>
      </text>
    </comment>
    <comment ref="B40" authorId="0" shapeId="0" xr:uid="{87FA1B4F-10A3-4C02-8777-1F56D6B732C4}">
      <text>
        <r>
          <rPr>
            <sz val="11"/>
            <color rgb="FF000000"/>
            <rFont val="Calibri"/>
            <family val="2"/>
            <charset val="1"/>
          </rPr>
          <t>Art. 3º, Lei n.º 8.036/90.</t>
        </r>
      </text>
    </comment>
    <comment ref="B41" authorId="0" shapeId="0" xr:uid="{6B9197D6-B504-40AE-B3FA-813345BC5A80}">
      <text>
        <r>
          <rPr>
            <sz val="11"/>
            <color rgb="FF000000"/>
            <rFont val="Calibri"/>
            <family val="2"/>
            <charset val="1"/>
          </rPr>
          <t>Decreto n.º 2.318/86</t>
        </r>
      </text>
    </comment>
    <comment ref="B42" authorId="0" shapeId="0" xr:uid="{FBC3960E-240B-43F1-ABE0-116A3D4D9C2D}">
      <text>
        <r>
          <rPr>
            <sz val="11"/>
            <color rgb="FF000000"/>
            <rFont val="Calibri"/>
            <family val="2"/>
            <charset val="1"/>
          </rPr>
          <t>Art. 8º, Lei n.º 8.029/90 e Lei n.º 8.154/90.</t>
        </r>
      </text>
    </comment>
    <comment ref="B43" authorId="0" shapeId="0" xr:uid="{66DFCF3E-809A-4528-AE58-B26E27D4E55C}">
      <text>
        <r>
          <rPr>
            <sz val="11"/>
            <color rgb="FF000000"/>
            <rFont val="Calibri"/>
            <family val="2"/>
            <charset val="1"/>
          </rPr>
          <t>Lei n.º 7.787/89 e DL n.º 1.146/70.</t>
        </r>
      </text>
    </comment>
    <comment ref="F44" authorId="0" shapeId="0" xr:uid="{F91F3EC5-8203-47D3-8387-C393151682C2}">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FFAA9CF1-9422-4E8B-B025-69F238B20F36}">
      <text>
        <r>
          <rPr>
            <sz val="11"/>
            <color rgb="FF000000"/>
            <rFont val="Calibri"/>
            <family val="2"/>
            <charset val="1"/>
          </rPr>
          <t>Transporte: Valor da tarifa de transporte público praticada no município de prestação do serviço.</t>
        </r>
      </text>
    </comment>
    <comment ref="B53" authorId="0" shapeId="0" xr:uid="{31C572BE-4BCC-472C-BE4E-CBB41E212B62}">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54B952DA-6D51-45BA-B97B-C31E851F40BC}">
      <text>
        <r>
          <rPr>
            <sz val="11"/>
            <color rgb="FF000000"/>
            <rFont val="Calibri"/>
            <family val="2"/>
            <charset val="1"/>
          </rPr>
          <t>Não aplicável, pois onera exclusivamente o Tomador(Administração)</t>
        </r>
      </text>
    </comment>
    <comment ref="G56" authorId="0" shapeId="0" xr:uid="{EE9E99E7-601D-496D-960E-B13965C94CE5}">
      <text>
        <r>
          <rPr>
            <sz val="11"/>
            <color rgb="FF000000"/>
            <rFont val="Calibri"/>
            <family val="2"/>
            <charset val="1"/>
          </rPr>
          <t>Não aplicável, pois onera exclusivamente o Tomador(Administração)</t>
        </r>
      </text>
    </comment>
    <comment ref="G57" authorId="0" shapeId="0" xr:uid="{51A5C6D4-6276-4888-AC6C-D0936795CEE8}">
      <text>
        <r>
          <rPr>
            <sz val="11"/>
            <color rgb="FF000000"/>
            <rFont val="Calibri"/>
            <family val="2"/>
            <charset val="1"/>
          </rPr>
          <t>Não aplicável, pois onera exclusivamente o Tomador(Administração)</t>
        </r>
      </text>
    </comment>
    <comment ref="B72" authorId="0" shapeId="0" xr:uid="{9B001BFB-0D8D-4DBE-8147-5F3A1702EB4E}">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F82B3409-3968-4E98-9AE0-25454275A6C1}">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C8E68B65-52F1-48DA-8577-AC7AE5848B22}">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8FE0CA17-7B6B-4EB7-B8FD-6CB03E453F03}">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819EDBE8-FD5A-4774-86B0-32072B321E49}">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003638C8-4220-479F-9E4F-94E76616CF5C}">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6783A29D-0BC0-4073-A0A9-226843974580}">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08549E7E-1A51-42A5-B12C-9C1B5CD340BB}">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82023BEE-EE94-4EF0-BD6B-9D2D3A54A76E}">
      <text>
        <r>
          <rPr>
            <sz val="11"/>
            <color rgb="FF000000"/>
            <rFont val="Calibri"/>
            <family val="2"/>
            <charset val="1"/>
          </rPr>
          <t>DETALHAR VALORES UNITÁRIOS NA ABA "INSUMOS".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5E28573A-594B-4B73-8941-745330B8F2AB}">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C2786701-5507-4708-9BEB-F1531A438872}">
      <text>
        <r>
          <rPr>
            <sz val="9"/>
            <color rgb="FF000000"/>
            <rFont val="Segoe UI"/>
            <family val="2"/>
            <charset val="1"/>
          </rPr>
          <t>Conforme CCT adotada pela Administração para precificação. Caso seja adotada outra CCT, ajustar conforme o caso.</t>
        </r>
      </text>
    </comment>
    <comment ref="B26" authorId="0" shapeId="0" xr:uid="{2ED2C25A-CAF8-4C40-AB28-8F355B32C850}">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3FDC702E-9985-4AAE-A088-6BB462D818B8}">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829EB025-1887-4A83-8481-FE9F1A906444}">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F543F9DC-A0AA-4036-8415-3CD54D17ED86}">
      <text>
        <r>
          <rPr>
            <sz val="11"/>
            <color rgb="FF000000"/>
            <rFont val="Calibri"/>
            <family val="2"/>
            <charset val="1"/>
          </rPr>
          <t>Art. 22, Inciso I, da Lei nº 8.212/91.</t>
        </r>
      </text>
    </comment>
    <comment ref="B37" authorId="0" shapeId="0" xr:uid="{45EB1ABB-0924-45F7-B0D4-298BF951F7CA}">
      <text>
        <r>
          <rPr>
            <sz val="11"/>
            <color rgb="FF000000"/>
            <rFont val="Calibri"/>
            <family val="2"/>
            <charset val="1"/>
          </rPr>
          <t>Art. 3º, Inciso I, Decreto n.º 87.043/82.</t>
        </r>
      </text>
    </comment>
    <comment ref="B38" authorId="0" shapeId="0" xr:uid="{58AD7E7F-FA66-4332-A278-FC77FA11A410}">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62E9CF32-3B3B-4CE0-BA65-FD47DBFD906B}">
      <text>
        <r>
          <rPr>
            <sz val="11"/>
            <color rgb="FF000000"/>
            <rFont val="Calibri"/>
            <family val="2"/>
            <charset val="1"/>
          </rPr>
          <t>Art. 15, Lei nº 8.030/90 e Art. 7º, III, CF.</t>
        </r>
      </text>
    </comment>
    <comment ref="B40" authorId="0" shapeId="0" xr:uid="{FC50D5F0-51E8-4132-B5BF-812DD07683A0}">
      <text>
        <r>
          <rPr>
            <sz val="11"/>
            <color rgb="FF000000"/>
            <rFont val="Calibri"/>
            <family val="2"/>
            <charset val="1"/>
          </rPr>
          <t>Art. 3º, Lei n.º 8.036/90.</t>
        </r>
      </text>
    </comment>
    <comment ref="B41" authorId="0" shapeId="0" xr:uid="{CAD98045-DE66-47F5-992C-37AFC1D10F58}">
      <text>
        <r>
          <rPr>
            <sz val="11"/>
            <color rgb="FF000000"/>
            <rFont val="Calibri"/>
            <family val="2"/>
            <charset val="1"/>
          </rPr>
          <t>Decreto n.º 2.318/86</t>
        </r>
      </text>
    </comment>
    <comment ref="B42" authorId="0" shapeId="0" xr:uid="{D1BF9F45-10D8-4338-87BD-B856B6091031}">
      <text>
        <r>
          <rPr>
            <sz val="11"/>
            <color rgb="FF000000"/>
            <rFont val="Calibri"/>
            <family val="2"/>
            <charset val="1"/>
          </rPr>
          <t>Art. 8º, Lei n.º 8.029/90 e Lei n.º 8.154/90.</t>
        </r>
      </text>
    </comment>
    <comment ref="B43" authorId="0" shapeId="0" xr:uid="{40B339B2-E931-4D7D-BA64-1B973381BDB9}">
      <text>
        <r>
          <rPr>
            <sz val="11"/>
            <color rgb="FF000000"/>
            <rFont val="Calibri"/>
            <family val="2"/>
            <charset val="1"/>
          </rPr>
          <t>Lei n.º 7.787/89 e DL n.º 1.146/70.</t>
        </r>
      </text>
    </comment>
    <comment ref="F44" authorId="0" shapeId="0" xr:uid="{B22D9BD8-A13E-442A-988B-79F47F20BEDD}">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3CC698A3-101B-4EB0-9044-D5890A304375}">
      <text>
        <r>
          <rPr>
            <sz val="11"/>
            <color rgb="FF000000"/>
            <rFont val="Calibri"/>
            <family val="2"/>
            <charset val="1"/>
          </rPr>
          <t>Transporte: Valor da tarifa de transporte público praticada no município de prestação do serviço.</t>
        </r>
      </text>
    </comment>
    <comment ref="B53" authorId="0" shapeId="0" xr:uid="{962427BC-9EC4-4CFF-A99A-8E305CE38150}">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D7C5E8B7-7B3B-4276-9858-654A756B6554}">
      <text>
        <r>
          <rPr>
            <sz val="11"/>
            <color rgb="FF000000"/>
            <rFont val="Calibri"/>
            <family val="2"/>
            <charset val="1"/>
          </rPr>
          <t>Não aplicável, pois onera exclusivamente o Tomador(Administração)</t>
        </r>
      </text>
    </comment>
    <comment ref="G56" authorId="0" shapeId="0" xr:uid="{41FBD796-83C3-4303-B785-CC3D03F10B4F}">
      <text>
        <r>
          <rPr>
            <sz val="11"/>
            <color rgb="FF000000"/>
            <rFont val="Calibri"/>
            <family val="2"/>
            <charset val="1"/>
          </rPr>
          <t>Não aplicável, pois onera exclusivamente o Tomador(Administração)</t>
        </r>
      </text>
    </comment>
    <comment ref="G57" authorId="0" shapeId="0" xr:uid="{D3B96E92-1235-4E9E-ACFE-43939FB6615C}">
      <text>
        <r>
          <rPr>
            <sz val="11"/>
            <color rgb="FF000000"/>
            <rFont val="Calibri"/>
            <family val="2"/>
            <charset val="1"/>
          </rPr>
          <t>Não aplicável, pois onera exclusivamente o Tomador(Administração)</t>
        </r>
      </text>
    </comment>
    <comment ref="B72" authorId="0" shapeId="0" xr:uid="{1B973C80-8875-4BE3-A08E-CF9C1875EBA4}">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FEADD980-1290-4E33-B407-8D95C1A02DF2}">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AA1F2148-2DB7-4D6E-8DBC-5E423E47FF2F}">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48A9B8C4-4449-4216-9C0B-2990699707DF}">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6D9D2108-C340-4D4F-B9ED-2A0C8D91793E}">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DCB49CFB-5B0F-4F8C-A0EA-434AE5376824}">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CAFCD99B-6702-4680-8483-F4448C99E05F}">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25438F4A-3D89-44D0-BC19-7FAD49E0A4FF}">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9273CA8C-39B1-4583-81C6-A0FC131A8BE7}">
      <text>
        <r>
          <rPr>
            <sz val="11"/>
            <color rgb="FF000000"/>
            <rFont val="Calibri"/>
            <family val="2"/>
            <charset val="1"/>
          </rPr>
          <t>DETALHAR VALORES UNITÁRIOS NA ABA "INSUMOS".</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D575BEBF-E9C8-4803-91F2-8E269C673247}">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4C42EFCA-4928-4C20-93F6-CF90DD5F28C2}">
      <text>
        <r>
          <rPr>
            <sz val="9"/>
            <color rgb="FF000000"/>
            <rFont val="Segoe UI"/>
            <family val="2"/>
            <charset val="1"/>
          </rPr>
          <t>Conforme CCT adotada pela Administração para precificação. Caso seja adotada outra CCT, ajustar conforme o caso.</t>
        </r>
      </text>
    </comment>
    <comment ref="B26" authorId="0" shapeId="0" xr:uid="{0C36B073-0C38-48AD-8320-68E93F05BBD5}">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F734AF5B-D4B6-40DD-827E-131D7E776484}">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13EA59A1-9A0E-4597-B586-F1626B7E1816}">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DE631D15-F2AA-4169-9A1A-D8E4E44EC7E4}">
      <text>
        <r>
          <rPr>
            <sz val="11"/>
            <color rgb="FF000000"/>
            <rFont val="Calibri"/>
            <family val="2"/>
            <charset val="1"/>
          </rPr>
          <t>Art. 22, Inciso I, da Lei nº 8.212/91.</t>
        </r>
      </text>
    </comment>
    <comment ref="B37" authorId="0" shapeId="0" xr:uid="{19641EE3-4953-483B-8A5A-F088E94E4E2D}">
      <text>
        <r>
          <rPr>
            <sz val="11"/>
            <color rgb="FF000000"/>
            <rFont val="Calibri"/>
            <family val="2"/>
            <charset val="1"/>
          </rPr>
          <t>Art. 3º, Inciso I, Decreto n.º 87.043/82.</t>
        </r>
      </text>
    </comment>
    <comment ref="B38" authorId="0" shapeId="0" xr:uid="{A2B389C7-B260-4EC3-BD71-4F6D4CE3EA08}">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0837A18C-BCC6-46F5-B28B-1C895E8ED3B0}">
      <text>
        <r>
          <rPr>
            <sz val="11"/>
            <color rgb="FF000000"/>
            <rFont val="Calibri"/>
            <family val="2"/>
            <charset val="1"/>
          </rPr>
          <t>Art. 15, Lei nº 8.030/90 e Art. 7º, III, CF.</t>
        </r>
      </text>
    </comment>
    <comment ref="B40" authorId="0" shapeId="0" xr:uid="{1B13F8DC-0DAA-4797-AAFA-46C4D8A2CB1E}">
      <text>
        <r>
          <rPr>
            <sz val="11"/>
            <color rgb="FF000000"/>
            <rFont val="Calibri"/>
            <family val="2"/>
            <charset val="1"/>
          </rPr>
          <t>Art. 3º, Lei n.º 8.036/90.</t>
        </r>
      </text>
    </comment>
    <comment ref="B41" authorId="0" shapeId="0" xr:uid="{46374D1F-4CB0-4DC8-ACFE-731EB8E43A59}">
      <text>
        <r>
          <rPr>
            <sz val="11"/>
            <color rgb="FF000000"/>
            <rFont val="Calibri"/>
            <family val="2"/>
            <charset val="1"/>
          </rPr>
          <t>Decreto n.º 2.318/86</t>
        </r>
      </text>
    </comment>
    <comment ref="B42" authorId="0" shapeId="0" xr:uid="{B6D073D1-9BE5-4189-9683-671E5D577B93}">
      <text>
        <r>
          <rPr>
            <sz val="11"/>
            <color rgb="FF000000"/>
            <rFont val="Calibri"/>
            <family val="2"/>
            <charset val="1"/>
          </rPr>
          <t>Art. 8º, Lei n.º 8.029/90 e Lei n.º 8.154/90.</t>
        </r>
      </text>
    </comment>
    <comment ref="B43" authorId="0" shapeId="0" xr:uid="{9164FAA5-EEAB-49B3-9B32-DFD05A44A781}">
      <text>
        <r>
          <rPr>
            <sz val="11"/>
            <color rgb="FF000000"/>
            <rFont val="Calibri"/>
            <family val="2"/>
            <charset val="1"/>
          </rPr>
          <t>Lei n.º 7.787/89 e DL n.º 1.146/70.</t>
        </r>
      </text>
    </comment>
    <comment ref="F44" authorId="0" shapeId="0" xr:uid="{C755EE81-1508-4444-A161-A7FA69F72B88}">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2F9A820B-3B0F-4712-9047-664C55D78587}">
      <text>
        <r>
          <rPr>
            <sz val="11"/>
            <color rgb="FF000000"/>
            <rFont val="Calibri"/>
            <family val="2"/>
            <charset val="1"/>
          </rPr>
          <t>Transporte: Valor da tarifa de transporte público praticada no município de prestação do serviço.</t>
        </r>
      </text>
    </comment>
    <comment ref="B53" authorId="0" shapeId="0" xr:uid="{0991F0E5-160F-4F45-ABFE-131B6DF8CF36}">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6557BFCE-B0F5-478A-AA82-05618335D25D}">
      <text>
        <r>
          <rPr>
            <sz val="11"/>
            <color rgb="FF000000"/>
            <rFont val="Calibri"/>
            <family val="2"/>
            <charset val="1"/>
          </rPr>
          <t>Não aplicável, pois onera exclusivamente o Tomador(Administração)</t>
        </r>
      </text>
    </comment>
    <comment ref="G56" authorId="0" shapeId="0" xr:uid="{D9D5D852-7081-4D29-AC8A-718A234A9FB5}">
      <text>
        <r>
          <rPr>
            <sz val="11"/>
            <color rgb="FF000000"/>
            <rFont val="Calibri"/>
            <family val="2"/>
            <charset val="1"/>
          </rPr>
          <t>Não aplicável, pois onera exclusivamente o Tomador(Administração)</t>
        </r>
      </text>
    </comment>
    <comment ref="G57" authorId="0" shapeId="0" xr:uid="{89533C04-0544-44DB-B3C1-C6E8FF34F7F5}">
      <text>
        <r>
          <rPr>
            <sz val="11"/>
            <color rgb="FF000000"/>
            <rFont val="Calibri"/>
            <family val="2"/>
            <charset val="1"/>
          </rPr>
          <t>Não aplicável, pois onera exclusivamente o Tomador(Administração)</t>
        </r>
      </text>
    </comment>
    <comment ref="B72" authorId="0" shapeId="0" xr:uid="{384F06EA-D05D-4451-9E83-F4875E7C3D41}">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F89EAD2E-BF0D-413E-8210-91EBE259E89F}">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F7FAB42E-A01D-43B1-B48B-94047A19A6BD}">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A266E2EA-B438-45F9-9036-3F546402D20D}">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D7817ECE-5086-49B3-874A-3EC0FEF28931}">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3A3E3680-71BC-4926-902E-2C0C1009F700}">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2C9CBE3B-8685-45C9-BE61-27C81474CBF1}">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93C027D2-2163-43D7-848A-FA25FAE38D65}">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2D97C7CC-A24C-4BD7-81EE-E98BF5C08962}">
      <text>
        <r>
          <rPr>
            <sz val="11"/>
            <color rgb="FF000000"/>
            <rFont val="Calibri"/>
            <family val="2"/>
            <charset val="1"/>
          </rPr>
          <t>DETALHAR VALORES UNITÁRIOS NA ABA "INSUMOS".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DB481365-7424-4438-A5B4-E828DF09E0E3}">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CE0D1B3A-8FBA-4EC3-A9ED-E0F7BF6CBE9A}">
      <text>
        <r>
          <rPr>
            <sz val="9"/>
            <color rgb="FF000000"/>
            <rFont val="Segoe UI"/>
            <family val="2"/>
            <charset val="1"/>
          </rPr>
          <t>Conforme CCT adotada pela Administração para precificação. Caso seja adotada outra CCT, ajustar conforme o caso.</t>
        </r>
      </text>
    </comment>
    <comment ref="B26" authorId="0" shapeId="0" xr:uid="{6DEA012E-EA6D-4010-9595-A0BAA5E9409E}">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24D1D3C6-40D6-4AA9-ACA2-0542B3868E4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C0CC754F-5F9C-4E64-80C8-4F3366321520}">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0C65A2F3-F7C0-4EED-BF66-55698A07643B}">
      <text>
        <r>
          <rPr>
            <sz val="11"/>
            <color rgb="FF000000"/>
            <rFont val="Calibri"/>
            <family val="2"/>
            <charset val="1"/>
          </rPr>
          <t>Art. 22, Inciso I, da Lei nº 8.212/91.</t>
        </r>
      </text>
    </comment>
    <comment ref="B37" authorId="0" shapeId="0" xr:uid="{67ED9CDF-FFDB-45B8-9943-56880C6DF2C1}">
      <text>
        <r>
          <rPr>
            <sz val="11"/>
            <color rgb="FF000000"/>
            <rFont val="Calibri"/>
            <family val="2"/>
            <charset val="1"/>
          </rPr>
          <t>Art. 3º, Inciso I, Decreto n.º 87.043/82.</t>
        </r>
      </text>
    </comment>
    <comment ref="B38" authorId="0" shapeId="0" xr:uid="{A2FDF9A8-F337-4053-9A2E-CCCA603D66C9}">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6E3AF3E5-001E-46CD-8C1E-C699433AC854}">
      <text>
        <r>
          <rPr>
            <sz val="11"/>
            <color rgb="FF000000"/>
            <rFont val="Calibri"/>
            <family val="2"/>
            <charset val="1"/>
          </rPr>
          <t>Art. 15, Lei nº 8.030/90 e Art. 7º, III, CF.</t>
        </r>
      </text>
    </comment>
    <comment ref="B40" authorId="0" shapeId="0" xr:uid="{C2047BB7-CBC3-4D79-B7C5-D27FCB145599}">
      <text>
        <r>
          <rPr>
            <sz val="11"/>
            <color rgb="FF000000"/>
            <rFont val="Calibri"/>
            <family val="2"/>
            <charset val="1"/>
          </rPr>
          <t>Art. 3º, Lei n.º 8.036/90.</t>
        </r>
      </text>
    </comment>
    <comment ref="B41" authorId="0" shapeId="0" xr:uid="{2A2CE73F-17FF-472E-84B9-91BAC65D333E}">
      <text>
        <r>
          <rPr>
            <sz val="11"/>
            <color rgb="FF000000"/>
            <rFont val="Calibri"/>
            <family val="2"/>
            <charset val="1"/>
          </rPr>
          <t>Decreto n.º 2.318/86</t>
        </r>
      </text>
    </comment>
    <comment ref="B42" authorId="0" shapeId="0" xr:uid="{89F22F49-03C5-4724-9BD0-B202FFC761D6}">
      <text>
        <r>
          <rPr>
            <sz val="11"/>
            <color rgb="FF000000"/>
            <rFont val="Calibri"/>
            <family val="2"/>
            <charset val="1"/>
          </rPr>
          <t>Art. 8º, Lei n.º 8.029/90 e Lei n.º 8.154/90.</t>
        </r>
      </text>
    </comment>
    <comment ref="B43" authorId="0" shapeId="0" xr:uid="{5C6D1DC7-611B-47B7-B28D-311FBCADA0C5}">
      <text>
        <r>
          <rPr>
            <sz val="11"/>
            <color rgb="FF000000"/>
            <rFont val="Calibri"/>
            <family val="2"/>
            <charset val="1"/>
          </rPr>
          <t>Lei n.º 7.787/89 e DL n.º 1.146/70.</t>
        </r>
      </text>
    </comment>
    <comment ref="F44" authorId="0" shapeId="0" xr:uid="{2F6F2739-BB02-4239-BA1D-2CB4691DA41D}">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BA4C832E-1499-4529-9323-62BA6A31FBFF}">
      <text>
        <r>
          <rPr>
            <sz val="11"/>
            <color rgb="FF000000"/>
            <rFont val="Calibri"/>
            <family val="2"/>
            <charset val="1"/>
          </rPr>
          <t>Transporte: Valor da tarifa de transporte público praticada no município de prestação do serviço.</t>
        </r>
      </text>
    </comment>
    <comment ref="B53" authorId="0" shapeId="0" xr:uid="{E5084CE4-E43A-44E8-824A-C5E0BB010A42}">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897A5890-CB5A-429C-AF6A-FEC2E36BC030}">
      <text>
        <r>
          <rPr>
            <sz val="11"/>
            <color rgb="FF000000"/>
            <rFont val="Calibri"/>
            <family val="2"/>
            <charset val="1"/>
          </rPr>
          <t>Não aplicável, pois onera exclusivamente o Tomador(Administração)</t>
        </r>
      </text>
    </comment>
    <comment ref="G56" authorId="0" shapeId="0" xr:uid="{9C0347A7-4691-4CF6-AA8E-4BCE53430475}">
      <text>
        <r>
          <rPr>
            <sz val="11"/>
            <color rgb="FF000000"/>
            <rFont val="Calibri"/>
            <family val="2"/>
            <charset val="1"/>
          </rPr>
          <t>Não aplicável, pois onera exclusivamente o Tomador(Administração)</t>
        </r>
      </text>
    </comment>
    <comment ref="G57" authorId="0" shapeId="0" xr:uid="{04F23602-19DC-4E03-A852-73CCCD9A5696}">
      <text>
        <r>
          <rPr>
            <sz val="11"/>
            <color rgb="FF000000"/>
            <rFont val="Calibri"/>
            <family val="2"/>
            <charset val="1"/>
          </rPr>
          <t>Não aplicável, pois onera exclusivamente o Tomador(Administração)</t>
        </r>
      </text>
    </comment>
    <comment ref="B72" authorId="0" shapeId="0" xr:uid="{C07AFBA4-4146-4D94-83FE-998931FB8355}">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AC8F08FA-5EFF-4D21-92DC-C9A3C61732BE}">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2616FC58-0F66-4D65-BED0-B381BB7C7A86}">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C5BCE8C8-9EDC-4F61-A6B1-7635DBE84A47}">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B699ADB8-FC9B-447F-8089-8023842D934B}">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450BDD60-348D-4B9A-8CB7-96199BAD70D4}">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9B94AFFF-2F34-4879-9EA7-3FCD6FD0BC0B}">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5B36CDE6-2B76-4C3D-8829-D2C1B83EE3C3}">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385A12E0-F15D-4BD2-BCEC-BDD8B094F934}">
      <text>
        <r>
          <rPr>
            <sz val="11"/>
            <color rgb="FF000000"/>
            <rFont val="Calibri"/>
            <family val="2"/>
            <charset val="1"/>
          </rPr>
          <t>DETALHAR VALORES UNITÁRIOS NA ABA "INSUMOS".</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99CD73D8-8F93-4BD3-A3C5-395B73B35F22}">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5744E9EC-1065-45C8-B86C-CF78D20BD36A}">
      <text>
        <r>
          <rPr>
            <sz val="9"/>
            <color rgb="FF000000"/>
            <rFont val="Segoe UI"/>
            <family val="2"/>
            <charset val="1"/>
          </rPr>
          <t>Conforme CCT adotada pela Administração para precificação. Caso seja adotada outra CCT, ajustar conforme o caso.</t>
        </r>
      </text>
    </comment>
    <comment ref="B26" authorId="0" shapeId="0" xr:uid="{855A2802-AE6F-4553-A594-6AE6FD593AA9}">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E46B2CFE-722C-4860-9EFC-297E695B8B7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D19BFBD8-7131-4F8B-A575-CF5EBA68E7E8}">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5FF38E0C-1353-4F7E-BC86-D03F4267EC08}">
      <text>
        <r>
          <rPr>
            <sz val="11"/>
            <color rgb="FF000000"/>
            <rFont val="Calibri"/>
            <family val="2"/>
            <charset val="1"/>
          </rPr>
          <t>Art. 22, Inciso I, da Lei nº 8.212/91.</t>
        </r>
      </text>
    </comment>
    <comment ref="B37" authorId="0" shapeId="0" xr:uid="{78AE7695-AB1D-487D-9A96-33234C43168B}">
      <text>
        <r>
          <rPr>
            <sz val="11"/>
            <color rgb="FF000000"/>
            <rFont val="Calibri"/>
            <family val="2"/>
            <charset val="1"/>
          </rPr>
          <t>Art. 3º, Inciso I, Decreto n.º 87.043/82.</t>
        </r>
      </text>
    </comment>
    <comment ref="B38" authorId="0" shapeId="0" xr:uid="{D7754631-9316-412B-A346-90D1EA5FBC6B}">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25522353-96C2-4E05-905F-DD54232F0039}">
      <text>
        <r>
          <rPr>
            <sz val="11"/>
            <color rgb="FF000000"/>
            <rFont val="Calibri"/>
            <family val="2"/>
            <charset val="1"/>
          </rPr>
          <t>Art. 15, Lei nº 8.030/90 e Art. 7º, III, CF.</t>
        </r>
      </text>
    </comment>
    <comment ref="B40" authorId="0" shapeId="0" xr:uid="{2BCFDE72-EFC6-42F9-8B2D-1C9DC6E44ECA}">
      <text>
        <r>
          <rPr>
            <sz val="11"/>
            <color rgb="FF000000"/>
            <rFont val="Calibri"/>
            <family val="2"/>
            <charset val="1"/>
          </rPr>
          <t>Art. 3º, Lei n.º 8.036/90.</t>
        </r>
      </text>
    </comment>
    <comment ref="B41" authorId="0" shapeId="0" xr:uid="{34664B9D-3B72-4AC6-80E0-381522A00E04}">
      <text>
        <r>
          <rPr>
            <sz val="11"/>
            <color rgb="FF000000"/>
            <rFont val="Calibri"/>
            <family val="2"/>
            <charset val="1"/>
          </rPr>
          <t>Decreto n.º 2.318/86</t>
        </r>
      </text>
    </comment>
    <comment ref="B42" authorId="0" shapeId="0" xr:uid="{8B915A5D-DA4D-4474-8A93-820E85D883CB}">
      <text>
        <r>
          <rPr>
            <sz val="11"/>
            <color rgb="FF000000"/>
            <rFont val="Calibri"/>
            <family val="2"/>
            <charset val="1"/>
          </rPr>
          <t>Art. 8º, Lei n.º 8.029/90 e Lei n.º 8.154/90.</t>
        </r>
      </text>
    </comment>
    <comment ref="B43" authorId="0" shapeId="0" xr:uid="{8C074A23-D370-4D08-8F91-00D95790E836}">
      <text>
        <r>
          <rPr>
            <sz val="11"/>
            <color rgb="FF000000"/>
            <rFont val="Calibri"/>
            <family val="2"/>
            <charset val="1"/>
          </rPr>
          <t>Lei n.º 7.787/89 e DL n.º 1.146/70.</t>
        </r>
      </text>
    </comment>
    <comment ref="F44" authorId="0" shapeId="0" xr:uid="{0C50597A-A4A7-4A22-96B8-160B87D6C7C5}">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C101B06F-F2C5-4838-A849-F7EBC8D4C4C5}">
      <text>
        <r>
          <rPr>
            <sz val="11"/>
            <color rgb="FF000000"/>
            <rFont val="Calibri"/>
            <family val="2"/>
            <charset val="1"/>
          </rPr>
          <t>Transporte: Valor da tarifa de transporte público praticada no município de prestação do serviço.</t>
        </r>
      </text>
    </comment>
    <comment ref="B53" authorId="0" shapeId="0" xr:uid="{B1B9D754-BB63-4EB4-87EA-39B3DA019E71}">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1FA0C0E8-1572-489B-AB24-69B50280225F}">
      <text>
        <r>
          <rPr>
            <sz val="11"/>
            <color rgb="FF000000"/>
            <rFont val="Calibri"/>
            <family val="2"/>
            <charset val="1"/>
          </rPr>
          <t>Não aplicável, pois onera exclusivamente o Tomador(Administração)</t>
        </r>
      </text>
    </comment>
    <comment ref="G56" authorId="0" shapeId="0" xr:uid="{F3668F50-FEFC-48E3-BBC7-95CF9360BA4C}">
      <text>
        <r>
          <rPr>
            <sz val="11"/>
            <color rgb="FF000000"/>
            <rFont val="Calibri"/>
            <family val="2"/>
            <charset val="1"/>
          </rPr>
          <t>Não aplicável, pois onera exclusivamente o Tomador(Administração)</t>
        </r>
      </text>
    </comment>
    <comment ref="G57" authorId="0" shapeId="0" xr:uid="{95E49BD4-013E-4FE3-B4AC-1584B9636498}">
      <text>
        <r>
          <rPr>
            <sz val="11"/>
            <color rgb="FF000000"/>
            <rFont val="Calibri"/>
            <family val="2"/>
            <charset val="1"/>
          </rPr>
          <t>Não aplicável, pois onera exclusivamente o Tomador(Administração)</t>
        </r>
      </text>
    </comment>
    <comment ref="B72" authorId="0" shapeId="0" xr:uid="{9E990C8A-AC92-49CC-ADF6-3A289A538F1D}">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E0B48236-9F0A-4F39-A705-2F39194AB0E0}">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50055313-474A-49F9-8394-E81296089DBE}">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783202C2-46C1-4F0E-B429-148E3183FF2E}">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59BB41FF-1B63-492A-885A-481A62C45B55}">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FBFA272B-42B8-4ED1-8CDC-46F233A004B0}">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5839E8BF-6070-42B0-B1F2-F9ACE78569C0}">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A1F45568-D081-4CC0-AE87-7952BDA36698}">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27A8A296-B553-420B-9CFD-CF9B521FA056}">
      <text>
        <r>
          <rPr>
            <sz val="11"/>
            <color rgb="FF000000"/>
            <rFont val="Calibri"/>
            <family val="2"/>
            <charset val="1"/>
          </rPr>
          <t>DETALHAR VALORES UNITÁRIOS NA ABA "INSUMOS".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73AE8B07-7922-4EED-A44C-9A09D4C8092D}">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BF80D156-F830-4F73-909E-AFDF1E9B6E09}">
      <text>
        <r>
          <rPr>
            <sz val="9"/>
            <color rgb="FF000000"/>
            <rFont val="Segoe UI"/>
            <family val="2"/>
            <charset val="1"/>
          </rPr>
          <t>Conforme CCT adotada pela Administração para precificação. Caso seja adotada outra CCT, ajustar conforme o caso.</t>
        </r>
      </text>
    </comment>
    <comment ref="B26" authorId="0" shapeId="0" xr:uid="{AE68C30F-97CB-443C-859D-A107BEFD6387}">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40AD8717-5CEC-437E-88DD-27DAEF262660}">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FC19525D-6A48-4CCB-AD8A-48A21CD19631}">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7BBEA559-40F5-4AAA-8AB0-43C8815A557C}">
      <text>
        <r>
          <rPr>
            <sz val="11"/>
            <color rgb="FF000000"/>
            <rFont val="Calibri"/>
            <family val="2"/>
            <charset val="1"/>
          </rPr>
          <t>Art. 22, Inciso I, da Lei nº 8.212/91.</t>
        </r>
      </text>
    </comment>
    <comment ref="B37" authorId="0" shapeId="0" xr:uid="{D6826C99-C504-480B-B577-B5B344803CD0}">
      <text>
        <r>
          <rPr>
            <sz val="11"/>
            <color rgb="FF000000"/>
            <rFont val="Calibri"/>
            <family val="2"/>
            <charset val="1"/>
          </rPr>
          <t>Art. 3º, Inciso I, Decreto n.º 87.043/82.</t>
        </r>
      </text>
    </comment>
    <comment ref="B38" authorId="0" shapeId="0" xr:uid="{5EB19FA1-9696-48EC-B72B-AFC0C9D44702}">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D8BEAD0A-1742-48B4-B475-66AAC20143C4}">
      <text>
        <r>
          <rPr>
            <sz val="11"/>
            <color rgb="FF000000"/>
            <rFont val="Calibri"/>
            <family val="2"/>
            <charset val="1"/>
          </rPr>
          <t>Art. 15, Lei nº 8.030/90 e Art. 7º, III, CF.</t>
        </r>
      </text>
    </comment>
    <comment ref="B40" authorId="0" shapeId="0" xr:uid="{0006D29D-9913-4F4E-A05E-151F91F939E4}">
      <text>
        <r>
          <rPr>
            <sz val="11"/>
            <color rgb="FF000000"/>
            <rFont val="Calibri"/>
            <family val="2"/>
            <charset val="1"/>
          </rPr>
          <t>Art. 3º, Lei n.º 8.036/90.</t>
        </r>
      </text>
    </comment>
    <comment ref="B41" authorId="0" shapeId="0" xr:uid="{6B30BD30-A27B-4BF5-A2A9-CFC7DF30F9D8}">
      <text>
        <r>
          <rPr>
            <sz val="11"/>
            <color rgb="FF000000"/>
            <rFont val="Calibri"/>
            <family val="2"/>
            <charset val="1"/>
          </rPr>
          <t>Decreto n.º 2.318/86</t>
        </r>
      </text>
    </comment>
    <comment ref="B42" authorId="0" shapeId="0" xr:uid="{581B3CF9-05C0-4330-8C6B-E684287943C5}">
      <text>
        <r>
          <rPr>
            <sz val="11"/>
            <color rgb="FF000000"/>
            <rFont val="Calibri"/>
            <family val="2"/>
            <charset val="1"/>
          </rPr>
          <t>Art. 8º, Lei n.º 8.029/90 e Lei n.º 8.154/90.</t>
        </r>
      </text>
    </comment>
    <comment ref="B43" authorId="0" shapeId="0" xr:uid="{00D0AA2B-5231-4CF7-860E-C44F2898383F}">
      <text>
        <r>
          <rPr>
            <sz val="11"/>
            <color rgb="FF000000"/>
            <rFont val="Calibri"/>
            <family val="2"/>
            <charset val="1"/>
          </rPr>
          <t>Lei n.º 7.787/89 e DL n.º 1.146/70.</t>
        </r>
      </text>
    </comment>
    <comment ref="F44" authorId="0" shapeId="0" xr:uid="{651203CD-7462-401C-B2EA-DB157DD12430}">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104C9A17-E636-4870-984F-7A78AE26ACE8}">
      <text>
        <r>
          <rPr>
            <sz val="11"/>
            <color rgb="FF000000"/>
            <rFont val="Calibri"/>
            <family val="2"/>
            <charset val="1"/>
          </rPr>
          <t>Transporte: Valor da tarifa de transporte público praticada no município de prestação do serviço.</t>
        </r>
      </text>
    </comment>
    <comment ref="B53" authorId="0" shapeId="0" xr:uid="{D43E1BDF-788E-49EF-BFE8-90B0B0C897D8}">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A2B73659-5D96-49AC-AFE7-1B1ECAE29168}">
      <text>
        <r>
          <rPr>
            <sz val="11"/>
            <color rgb="FF000000"/>
            <rFont val="Calibri"/>
            <family val="2"/>
            <charset val="1"/>
          </rPr>
          <t>Não aplicável, pois onera exclusivamente o Tomador(Administração)</t>
        </r>
      </text>
    </comment>
    <comment ref="G56" authorId="0" shapeId="0" xr:uid="{505EF939-78DF-4A40-B1EE-99F7EDA36473}">
      <text>
        <r>
          <rPr>
            <sz val="11"/>
            <color rgb="FF000000"/>
            <rFont val="Calibri"/>
            <family val="2"/>
            <charset val="1"/>
          </rPr>
          <t>Não aplicável, pois onera exclusivamente o Tomador(Administração)</t>
        </r>
      </text>
    </comment>
    <comment ref="G57" authorId="0" shapeId="0" xr:uid="{C835AE54-D47B-4689-8132-130A6693BC94}">
      <text>
        <r>
          <rPr>
            <sz val="11"/>
            <color rgb="FF000000"/>
            <rFont val="Calibri"/>
            <family val="2"/>
            <charset val="1"/>
          </rPr>
          <t>Não aplicável, pois onera exclusivamente o Tomador(Administração)</t>
        </r>
      </text>
    </comment>
    <comment ref="B72" authorId="0" shapeId="0" xr:uid="{F84D32E3-4FDD-4E12-877F-0A0CD4E9B3FE}">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1526D5A4-7CFF-4E64-96EC-4D3A118D19B2}">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9C7BB571-876B-4D32-957A-A2E1FE44674D}">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66F00E09-98DD-420A-A532-5E49D6E1D9B6}">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13E1430B-F73D-4BE0-9AC2-D6A6D62B8306}">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D52B14B9-9FFB-4ADE-8E26-80F51DB582AA}">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F1A3DA4B-747A-49A1-86A2-DD900D5F795B}">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B2A4F079-7925-4787-BF8C-8D23D2F325E5}">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B2E5E709-132E-43C5-999E-2EA2AB2EDA2D}">
      <text>
        <r>
          <rPr>
            <sz val="11"/>
            <color rgb="FF000000"/>
            <rFont val="Calibri"/>
            <family val="2"/>
            <charset val="1"/>
          </rPr>
          <t>DETALHAR VALORES UNITÁRIOS NA ABA "INSUMOS".</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B3D514F9-9342-460B-BF20-E6CE2925B49F}">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BF73A82D-3752-487A-97BC-9C8DF88E4B40}">
      <text>
        <r>
          <rPr>
            <sz val="9"/>
            <color rgb="FF000000"/>
            <rFont val="Segoe UI"/>
            <family val="2"/>
            <charset val="1"/>
          </rPr>
          <t>Conforme CCT adotada pela Administração para precificação. Caso seja adotada outra CCT, ajustar conforme o caso.</t>
        </r>
      </text>
    </comment>
    <comment ref="B26" authorId="0" shapeId="0" xr:uid="{FA9DBF8D-A1E2-4C07-B0DA-156A6DDACD8E}">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94AAF15B-72DC-4346-AACF-C53DB1B96BF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D537A3D3-EAB3-4855-AEF4-E3069F50761D}">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60356161-B25B-460B-B956-534A212C99D4}">
      <text>
        <r>
          <rPr>
            <sz val="11"/>
            <color rgb="FF000000"/>
            <rFont val="Calibri"/>
            <family val="2"/>
            <charset val="1"/>
          </rPr>
          <t>Art. 22, Inciso I, da Lei nº 8.212/91.</t>
        </r>
      </text>
    </comment>
    <comment ref="B37" authorId="0" shapeId="0" xr:uid="{F7AF0D80-D464-4562-9E08-44DD5E789C65}">
      <text>
        <r>
          <rPr>
            <sz val="11"/>
            <color rgb="FF000000"/>
            <rFont val="Calibri"/>
            <family val="2"/>
            <charset val="1"/>
          </rPr>
          <t>Art. 3º, Inciso I, Decreto n.º 87.043/82.</t>
        </r>
      </text>
    </comment>
    <comment ref="B38" authorId="0" shapeId="0" xr:uid="{864BEEA3-03B5-4422-885B-88812DDB0B4B}">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CD957B65-C989-46CA-AF5C-08BCAD272DA4}">
      <text>
        <r>
          <rPr>
            <sz val="11"/>
            <color rgb="FF000000"/>
            <rFont val="Calibri"/>
            <family val="2"/>
            <charset val="1"/>
          </rPr>
          <t>Art. 15, Lei nº 8.030/90 e Art. 7º, III, CF.</t>
        </r>
      </text>
    </comment>
    <comment ref="B40" authorId="0" shapeId="0" xr:uid="{70C5E33E-B59E-4DB6-B207-B7BD4632553E}">
      <text>
        <r>
          <rPr>
            <sz val="11"/>
            <color rgb="FF000000"/>
            <rFont val="Calibri"/>
            <family val="2"/>
            <charset val="1"/>
          </rPr>
          <t>Art. 3º, Lei n.º 8.036/90.</t>
        </r>
      </text>
    </comment>
    <comment ref="B41" authorId="0" shapeId="0" xr:uid="{6C67A3C9-F243-4BA2-8D38-A34ECF513106}">
      <text>
        <r>
          <rPr>
            <sz val="11"/>
            <color rgb="FF000000"/>
            <rFont val="Calibri"/>
            <family val="2"/>
            <charset val="1"/>
          </rPr>
          <t>Decreto n.º 2.318/86</t>
        </r>
      </text>
    </comment>
    <comment ref="B42" authorId="0" shapeId="0" xr:uid="{179A6CA2-B4A1-4CF6-B594-0F46EA9D9B5B}">
      <text>
        <r>
          <rPr>
            <sz val="11"/>
            <color rgb="FF000000"/>
            <rFont val="Calibri"/>
            <family val="2"/>
            <charset val="1"/>
          </rPr>
          <t>Art. 8º, Lei n.º 8.029/90 e Lei n.º 8.154/90.</t>
        </r>
      </text>
    </comment>
    <comment ref="B43" authorId="0" shapeId="0" xr:uid="{CBE94070-842B-4FE9-83B8-346FEE7AD032}">
      <text>
        <r>
          <rPr>
            <sz val="11"/>
            <color rgb="FF000000"/>
            <rFont val="Calibri"/>
            <family val="2"/>
            <charset val="1"/>
          </rPr>
          <t>Lei n.º 7.787/89 e DL n.º 1.146/70.</t>
        </r>
      </text>
    </comment>
    <comment ref="F44" authorId="0" shapeId="0" xr:uid="{87BECC05-506A-4DB6-8C08-6495ADCA1F4D}">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DF277FC2-9889-43AB-972C-0C7D4E463818}">
      <text>
        <r>
          <rPr>
            <sz val="11"/>
            <color rgb="FF000000"/>
            <rFont val="Calibri"/>
            <family val="2"/>
            <charset val="1"/>
          </rPr>
          <t>Transporte: Valor da tarifa de transporte público praticada no município de prestação do serviço.</t>
        </r>
      </text>
    </comment>
    <comment ref="B53" authorId="0" shapeId="0" xr:uid="{8EB2B12F-902F-4779-9CC8-96B90E0470DD}">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A8A8156C-1E0F-4747-99E5-CCAE2A4FE20A}">
      <text>
        <r>
          <rPr>
            <sz val="11"/>
            <color rgb="FF000000"/>
            <rFont val="Calibri"/>
            <family val="2"/>
            <charset val="1"/>
          </rPr>
          <t>Não aplicável, pois onera exclusivamente o Tomador(Administração)</t>
        </r>
      </text>
    </comment>
    <comment ref="G56" authorId="0" shapeId="0" xr:uid="{21A677A4-7B55-4FD2-ACDF-7A9822119577}">
      <text>
        <r>
          <rPr>
            <sz val="11"/>
            <color rgb="FF000000"/>
            <rFont val="Calibri"/>
            <family val="2"/>
            <charset val="1"/>
          </rPr>
          <t>Não aplicável, pois onera exclusivamente o Tomador(Administração)</t>
        </r>
      </text>
    </comment>
    <comment ref="G57" authorId="0" shapeId="0" xr:uid="{E244869A-E16C-4F0A-AA5A-9A0F70F479E2}">
      <text>
        <r>
          <rPr>
            <sz val="11"/>
            <color rgb="FF000000"/>
            <rFont val="Calibri"/>
            <family val="2"/>
            <charset val="1"/>
          </rPr>
          <t>Não aplicável, pois onera exclusivamente o Tomador(Administração)</t>
        </r>
      </text>
    </comment>
    <comment ref="B72" authorId="0" shapeId="0" xr:uid="{44CDC7F3-3FE3-4D9F-81FE-984F786B1BC2}">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53D409DC-2A7C-48AA-85C7-29E653AE3091}">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5F8DEDA5-83AB-4811-B90E-3D8CA551A801}">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08849F80-FD44-4DC2-879A-AF52E2C7E08E}">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233D0407-CA33-4763-8792-DC13A2E8A232}">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19A63579-BCCA-474C-9D31-F461CA080E6E}">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318A8519-F1E8-483B-96B7-AF37639A18F6}">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F36765F1-C72E-4D93-A3D5-6CBC523E1C1F}">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385F7C91-69D8-4C6B-B47C-9440904C027A}">
      <text>
        <r>
          <rPr>
            <sz val="11"/>
            <color rgb="FF000000"/>
            <rFont val="Calibri"/>
            <family val="2"/>
            <charset val="1"/>
          </rPr>
          <t>DETALHAR VALORES UNITÁRIOS NA ABA "INSUMOS".</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
  </authors>
  <commentList>
    <comment ref="B9" authorId="0" shapeId="0" xr:uid="{251234E7-034A-4C1E-BBB8-DA4BB2007635}">
      <text>
        <r>
          <rPr>
            <sz val="11"/>
            <color rgb="FF000000"/>
            <rFont val="Calibri"/>
            <family val="2"/>
            <charset val="1"/>
          </rPr>
          <t>Jornada 12 x 36h: 365,25 dias ano/ 12 / 2 = 15,22 dias/mês
Jornada 12 x 36h para Brigadista: nº semanas por ano * 3 plantões semanais / 12 = 13,04 dias/mês
SEG - SEX: Dias trabalhados = 30,42 dias/mês * (5 dias (seg-sex) / 7 dias por semana) = 21,73 dias - [12 feriados * (probabilidade de não coincidir com sabado e domingo 5/7) / 12 meses] = 21,01 dias/mês
SEG - SAB: Dias trabalhados = 30,42 dias/mês * (6 dias (seg-sab) / 7 dias por semana) - [12 feriados * (probabilidade de não coincidir com domingo 6/7) / 12 meses] = 25,22 dias/mês</t>
        </r>
      </text>
    </comment>
    <comment ref="G19" authorId="0" shapeId="0" xr:uid="{8ED2DB46-2810-4E24-9156-158672923350}">
      <text>
        <r>
          <rPr>
            <sz val="9"/>
            <color rgb="FF000000"/>
            <rFont val="Segoe UI"/>
            <family val="2"/>
            <charset val="1"/>
          </rPr>
          <t>Conforme CCT adotada pela Administração para precificação. Caso seja adotada outra CCT, ajustar conforme o caso.</t>
        </r>
      </text>
    </comment>
    <comment ref="B26" authorId="0" shapeId="0" xr:uid="{FB3EDABB-8DF6-4372-8D07-36D3C98C331F}">
      <text>
        <r>
          <rPr>
            <sz val="11"/>
            <color rgb="FF000000"/>
            <rFont val="Calibri"/>
            <family val="2"/>
            <charset val="1"/>
          </rPr>
          <t>13º Salário:
Gratificação de Natal, instituída pela Lei nº 4.090, de 13 de julho de 1962. Pode-se determinar a provisão mensal considerando que na duração do contrato de 60 meses o empregado tem 5 meses de férias e labora em 56 meses  ou que a cada 12 meses tem 1 mês de gratificação.
Cálculo: 
(1/12) x 100 = 8,333% ou
(5/56) x 100 = 8,93% para contratos continuados de até 60 meses.</t>
        </r>
      </text>
    </comment>
    <comment ref="B27" authorId="0" shapeId="0" xr:uid="{D866FE81-9D3C-4802-8868-258D51E004DE}">
      <text>
        <r>
          <rPr>
            <sz val="11"/>
            <color rgb="FF000000"/>
            <rFont val="Calibri"/>
            <family val="2"/>
            <charset val="1"/>
          </rPr>
          <t>Férias:
Gratificação instituída pelo Art. 7º, XVII da Constituição Federal. Pode-se determinar a provisão mensal considerando que na duração do contrato de 60 meses o empregado tem 5 meses de férias e labora em 56 meses ou que a cada 12 meses tem 1 mês de descanso.
Cálculo: 
(1/12) x 100 = 8,333% ou
(5/56) x 100 = 8,93% para contratos continuados de até 60 meses.
Adicional/Abono de Férias - A Constituição Federal, em seu art. 7º, inciso XVII, prevê que as férias sejam pagas com adicional de, pelo menos, 1/3 (um terço) da remuneração do mês. 
Cálculo: 
(1/3)*(1/12) x 100 = 2,78% ou
(1/3)*(5/56) x 100 = 2,98%.</t>
        </r>
      </text>
    </comment>
    <comment ref="A28" authorId="0" shapeId="0" xr:uid="{5C8C22EC-90A2-4FBD-B71F-7CD72DCBF194}">
      <text>
        <r>
          <rPr>
            <sz val="11"/>
            <color rgb="FF000000"/>
            <rFont val="Calibri"/>
            <family val="2"/>
            <charset val="1"/>
          </rPr>
          <t>Compõe base de cálculo para o Submódulo 2.2, e para evitar duplicidade não há neste módulo indicação direta de incidência daquele Submódulo.</t>
        </r>
      </text>
    </comment>
    <comment ref="B36" authorId="0" shapeId="0" xr:uid="{DC0C9C89-4C37-4F43-9F6F-3F29D4DBF066}">
      <text>
        <r>
          <rPr>
            <sz val="11"/>
            <color rgb="FF000000"/>
            <rFont val="Calibri"/>
            <family val="2"/>
            <charset val="1"/>
          </rPr>
          <t>Art. 22, Inciso I, da Lei nº 8.212/91.</t>
        </r>
      </text>
    </comment>
    <comment ref="B37" authorId="0" shapeId="0" xr:uid="{0966E196-DEA4-4AE0-8A7F-C11E4FCFDA9C}">
      <text>
        <r>
          <rPr>
            <sz val="11"/>
            <color rgb="FF000000"/>
            <rFont val="Calibri"/>
            <family val="2"/>
            <charset val="1"/>
          </rPr>
          <t>Art. 3º, Inciso I, Decreto n.º 87.043/82.</t>
        </r>
      </text>
    </comment>
    <comment ref="B38" authorId="0" shapeId="0" xr:uid="{D814EABF-1FFB-41B4-A127-4BF641348149}">
      <text>
        <r>
          <rPr>
            <sz val="11"/>
            <color rgb="FF000000"/>
            <rFont val="Calibri"/>
            <family val="2"/>
            <charset val="1"/>
          </rPr>
          <t>RAT x FAP. 
1) RAT = 3% (Limpeza em prédios e em domicílios - código 8121-4/00 do Anexo V do Decreto n.º 3.048/1999). 
2) FAP = Máximo de Fator de Acidente Previdenciário = 2:
3% x 2 = 6% (maior valor possível)
A empresa deve utilizar o seu FAP efetivo, a ser comprovado no envio de sua proposta adequada ao lance vencedor, mediante apresentação da GFIP ou outro documento apto a fazê-lo.</t>
        </r>
      </text>
    </comment>
    <comment ref="B39" authorId="0" shapeId="0" xr:uid="{11253DE1-2878-463F-9F89-2E22C2FA70DC}">
      <text>
        <r>
          <rPr>
            <sz val="11"/>
            <color rgb="FF000000"/>
            <rFont val="Calibri"/>
            <family val="2"/>
            <charset val="1"/>
          </rPr>
          <t>Art. 15, Lei nº 8.030/90 e Art. 7º, III, CF.</t>
        </r>
      </text>
    </comment>
    <comment ref="B40" authorId="0" shapeId="0" xr:uid="{AA4DAAD5-6851-48AE-811A-6C11D02F434C}">
      <text>
        <r>
          <rPr>
            <sz val="11"/>
            <color rgb="FF000000"/>
            <rFont val="Calibri"/>
            <family val="2"/>
            <charset val="1"/>
          </rPr>
          <t>Art. 3º, Lei n.º 8.036/90.</t>
        </r>
      </text>
    </comment>
    <comment ref="B41" authorId="0" shapeId="0" xr:uid="{982F7BAC-95ED-457F-A637-1D2B1CB4E762}">
      <text>
        <r>
          <rPr>
            <sz val="11"/>
            <color rgb="FF000000"/>
            <rFont val="Calibri"/>
            <family val="2"/>
            <charset val="1"/>
          </rPr>
          <t>Decreto n.º 2.318/86</t>
        </r>
      </text>
    </comment>
    <comment ref="B42" authorId="0" shapeId="0" xr:uid="{131DA6B8-5C13-473E-8CA5-D840C38EB310}">
      <text>
        <r>
          <rPr>
            <sz val="11"/>
            <color rgb="FF000000"/>
            <rFont val="Calibri"/>
            <family val="2"/>
            <charset val="1"/>
          </rPr>
          <t>Art. 8º, Lei n.º 8.029/90 e Lei n.º 8.154/90.</t>
        </r>
      </text>
    </comment>
    <comment ref="B43" authorId="0" shapeId="0" xr:uid="{7E471B3F-9EBF-4952-99DB-9A52D8DC2E80}">
      <text>
        <r>
          <rPr>
            <sz val="11"/>
            <color rgb="FF000000"/>
            <rFont val="Calibri"/>
            <family val="2"/>
            <charset val="1"/>
          </rPr>
          <t>Lei n.º 7.787/89 e DL n.º 1.146/70.</t>
        </r>
      </text>
    </comment>
    <comment ref="F44" authorId="0" shapeId="0" xr:uid="{C59A9F2F-272D-407E-8273-0BCC112309AE}">
      <text>
        <r>
          <rPr>
            <sz val="11"/>
            <color rgb="FF000000"/>
            <rFont val="Calibri"/>
            <family val="2"/>
            <charset val="1"/>
          </rPr>
          <t xml:space="preserve">EMPRESAS OPTANTES PELO SIMPLES ESTÃO ISENTAS DO PAGAMENTO DAS SEGUINTES CONTRIBUIÇÕES: SESI ou SESC, SENAI ou SENAC, INCRA, Salário Educação, SEBRAE, por isso os valores DEVEM SER ZERADOS NA PLANILHA.
(§3o, Art. 13 da Lei Complementar 123/2006)
EMPRESAS DE SESSÃO DE MÃO DE OBRA NÃO PODEM SER OPTANTES PELO SIMPLES COM EXCEÇÃO DAS EMPRESAS QUE PRESTAM SERVIÇOS DE VIGILÂNCIA, LIMPEZA OU CONSERVAÇÃO DESDE QUE NÃO EXERÇAM EM CONJUNTO COM OUTRAS ATIVIDADES VEDADAS.
(Inciso XII, Art. 17 da Lei Complementar 123/2006)	
</t>
        </r>
      </text>
    </comment>
    <comment ref="B51" authorId="0" shapeId="0" xr:uid="{1ECA7F6D-C49A-477F-91B7-CF077B01BD1E}">
      <text>
        <r>
          <rPr>
            <sz val="11"/>
            <color rgb="FF000000"/>
            <rFont val="Calibri"/>
            <family val="2"/>
            <charset val="1"/>
          </rPr>
          <t>Transporte: Valor da tarifa de transporte público praticada no município de prestação do serviço.</t>
        </r>
      </text>
    </comment>
    <comment ref="B53" authorId="0" shapeId="0" xr:uid="{2C471600-29F7-4544-A57A-2F498CE35AC4}">
      <text>
        <r>
          <rPr>
            <sz val="11"/>
            <color rgb="FF000000"/>
            <rFont val="Calibri"/>
            <family val="2"/>
            <charset val="1"/>
          </rPr>
          <t>Auxílio alimentação (Vales, cesta básica etc.): geralmente previsto nos acordos, convenções ou sentenças normativas em dissídios coletivos.</t>
        </r>
      </text>
    </comment>
    <comment ref="G55" authorId="0" shapeId="0" xr:uid="{1B47710D-8C06-47D1-AAF7-B56F951B23BF}">
      <text>
        <r>
          <rPr>
            <sz val="11"/>
            <color rgb="FF000000"/>
            <rFont val="Calibri"/>
            <family val="2"/>
            <charset val="1"/>
          </rPr>
          <t>Não aplicável, pois onera exclusivamente o Tomador(Administração)</t>
        </r>
      </text>
    </comment>
    <comment ref="G56" authorId="0" shapeId="0" xr:uid="{F7E22DD9-C0FD-4EE6-A379-9E8EA1FFF088}">
      <text>
        <r>
          <rPr>
            <sz val="11"/>
            <color rgb="FF000000"/>
            <rFont val="Calibri"/>
            <family val="2"/>
            <charset val="1"/>
          </rPr>
          <t>Não aplicável, pois onera exclusivamente o Tomador(Administração)</t>
        </r>
      </text>
    </comment>
    <comment ref="G57" authorId="0" shapeId="0" xr:uid="{39CB19EA-7F83-4A9D-8AB6-6965547AA405}">
      <text>
        <r>
          <rPr>
            <sz val="11"/>
            <color rgb="FF000000"/>
            <rFont val="Calibri"/>
            <family val="2"/>
            <charset val="1"/>
          </rPr>
          <t>Não aplicável, pois onera exclusivamente o Tomador(Administração)</t>
        </r>
      </text>
    </comment>
    <comment ref="B72" authorId="0" shapeId="0" xr:uid="{94217A61-4521-4DD4-873F-7A7DDBD2FBBC}">
      <text>
        <r>
          <rPr>
            <sz val="11"/>
            <color rgb="FF000000"/>
            <rFont val="Calibri"/>
            <family val="2"/>
            <charset val="1"/>
          </rPr>
          <t xml:space="preserve">Aviso prévio indenizado:
Trata-se de valor devido ao empregado no caso de o empregador rescindir o contrato sem justo motivo e sem lhe conceder aviso prévio, conforme disposto no § 1º do art. 487 da 
CLT. De acordo com levantamento efetuado em diversos contratos, cerca de 5,55% do pessoal é demitido pelo empregador, antes do término do contrato de trabalho. 
((1 / 12) x 5,55%) x 100 = 0,46%
5,55% = percentual de empregados demitidos que não trabalham durante o aviso prévio, de acordo com estudo do STF (fls. 187/199 - volume IV)
Base de cálculo: Remuneração </t>
        </r>
      </text>
    </comment>
    <comment ref="B74" authorId="0" shapeId="0" xr:uid="{04A8696B-A477-415A-9BB8-9BDC23425D51}">
      <text>
        <r>
          <rPr>
            <sz val="11"/>
            <color rgb="FF000000"/>
            <rFont val="Calibri"/>
            <family val="2"/>
            <charset val="1"/>
          </rPr>
          <t>Aviso Prévio:
Refere-se à indenização de sete dias corridos devida ao empregado no caso de o empregador rescindir o contrato sem justo motivo e conceder aviso prévio, conforme disposto no art. 488 da CLT.
Cálculo:
{[(7/30)/12]x100} = 1,944%
7 dias de folga / 30 dias / 12 meses (vigência inicial do contrato) = provisão mensal para esse item de custo 
Base de cálculo: Remuneração</t>
        </r>
      </text>
    </comment>
    <comment ref="B76" authorId="0" shapeId="0" xr:uid="{FD110660-6AAC-4BE9-A86D-54E3E3B78DB1}">
      <text>
        <r>
          <rPr>
            <sz val="9"/>
            <color rgb="FF000000"/>
            <rFont val="Segoe UI"/>
            <family val="2"/>
            <charset val="1"/>
          </rPr>
          <t xml:space="preserve">Conforme recomendação da Secretaria de Gestão, noticiada no Portal de Compras Governamentais (https://www.gov.br/compras/pt-br/acesso-a-informacao/noticias/extincao-contribuicao-social-sobre-o-fgts), por força do art. 12 da Lei nº 13.932/2019, houve a extinção da cobrança da contribuição social de 10% (dez por cento) devida pelos empregadores em caso de despedida sem justa causa, instituída pela Lei Complementar nº 110/2001. Assim, o percentual que antes era de 5% (cinco por cento) passa a ser de 4% (quatro por cento).
</t>
        </r>
      </text>
    </comment>
    <comment ref="B84" authorId="0" shapeId="0" xr:uid="{4B283F2F-D8DD-4BE7-B3A6-0A7ABD65902F}">
      <text>
        <r>
          <rPr>
            <sz val="9"/>
            <color rgb="FF000000"/>
            <rFont val="Segoe UI"/>
            <family val="2"/>
            <charset val="1"/>
          </rPr>
          <t>Reposição por ausência legais:
Faltas Legais: Ausências ao trabalho asseguradas ao empregado pelos artigos 473 e 83 da CLT (morte de cônjuge, ascendente, descendente; casamento; nascimento de filho; doação de sangue; alistamento eleitoral; serviço militar; comparecer a juízo)
Cálculo:
(2,96[sic] 2,64/30)/12 = 0,73%</t>
        </r>
      </text>
    </comment>
    <comment ref="B85" authorId="0" shapeId="0" xr:uid="{AE7427E9-C5E3-48C0-B3EA-3706073FFB36}">
      <text>
        <r>
          <rPr>
            <sz val="9"/>
            <color rgb="FF000000"/>
            <rFont val="Segoe UI"/>
            <family val="2"/>
            <charset val="1"/>
          </rPr>
          <t>Reposição por licença paternidade:
Licença Paternidade: Criada pelo art. 7º, inciso XIX da CF, combinado com o art. 10, § 1º dos Atos das Disposições Constitucionais Transitórias – ADCT - , concede ao empregado o direito de ausentar-se do serviço por cinco dias quando do nascimento de filho.
Cálculo:
((5/30)/12) x TF x IncMasc x 100 = %
Vigilância: ((5/30)/12)*6,24%*95,04% = 0,082%
Limpeza: ((5/30)/12)*6,24%*50% = 0,043%</t>
        </r>
      </text>
    </comment>
    <comment ref="B86" authorId="0" shapeId="0" xr:uid="{06BFA94D-9589-45A7-BBE8-D78D442C7E09}">
      <text>
        <r>
          <rPr>
            <sz val="9"/>
            <color rgb="FF000000"/>
            <rFont val="Segoe UI"/>
            <family val="2"/>
            <charset val="1"/>
          </rPr>
          <t>Reposição por acidente de trabalho:
Acidente de Trabalho: 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
Cálculo:
((15/30)/12) x 0,0078 x 100 = 0,270%</t>
        </r>
      </text>
    </comment>
    <comment ref="B87" authorId="0" shapeId="0" xr:uid="{173CA12F-C711-414F-99BA-BE49A2D540DD}">
      <text>
        <r>
          <rPr>
            <sz val="9"/>
            <color rgb="FF000000"/>
            <rFont val="Segoe UI"/>
            <family val="2"/>
            <charset val="1"/>
          </rPr>
          <t>Cálculo (Nota Técnica 2/2018/CGAC/CISET/SG-PR):
[0,02 x (4/12)/12 x 100] = 0,055% incide sobre Remuneração
onde:
0,02 = índice de ocorrência. Dado utilizado do IBGE.
4/12 = 4 meses de licença maternidade por ano
12 = meses do ano
100 = porcentagem
OU
(Adicional Férias + FGTS) * 4 meses de licença * 5% de mulheres na atividade * 6,06% de taxa de maternidade
Obs. Não incide Previdência, RAT e "terceiros" após dez/2020. Vide Nota Técnica PGFN nº 20/2020:
https://www.gov.br/esocial/pt-br/noticias/decisao-do-stf-altera-forma-de-calculo-das-contribuicoes-previdenciarias-sobre-salario-maternidade</t>
        </r>
      </text>
    </comment>
    <comment ref="G106" authorId="0" shapeId="0" xr:uid="{C7787569-147C-4128-8AD2-D26EE21AD49E}">
      <text>
        <r>
          <rPr>
            <sz val="11"/>
            <color rgb="FF000000"/>
            <rFont val="Calibri"/>
            <family val="2"/>
            <charset val="1"/>
          </rPr>
          <t>Média dos valores praticados nos contratos analisados pelo Planejamento da Contratação
A LICITANTE DEVERÁ DETALHAR VALORES UNITÁRIOS NA ABA DE COMPOSIÇÃO DE UNIFORME E EPI</t>
        </r>
      </text>
    </comment>
    <comment ref="G107" authorId="0" shapeId="0" xr:uid="{3D71DF8B-4144-4344-A3F8-A7A8F158CE02}">
      <text>
        <r>
          <rPr>
            <sz val="11"/>
            <color rgb="FF000000"/>
            <rFont val="Calibri"/>
            <family val="2"/>
            <charset val="1"/>
          </rPr>
          <t>DETALHAR VALORES UNITÁRIOS NA ABA "INSUMOS".</t>
        </r>
      </text>
    </comment>
  </commentList>
</comments>
</file>

<file path=xl/sharedStrings.xml><?xml version="1.0" encoding="utf-8"?>
<sst xmlns="http://schemas.openxmlformats.org/spreadsheetml/2006/main" count="7022" uniqueCount="683">
  <si>
    <t>-</t>
  </si>
  <si>
    <t>Órgão Licitante:</t>
  </si>
  <si>
    <t>CENTRAL DE COMPRAS/ME (UASG 201057)</t>
  </si>
  <si>
    <t>Processo nº:</t>
  </si>
  <si>
    <t>Licitação nº:</t>
  </si>
  <si>
    <t>DESCRIÇÃO DO SERVIÇO</t>
  </si>
  <si>
    <t>UNIDADE</t>
  </si>
  <si>
    <t>QUANTIDADE</t>
  </si>
  <si>
    <t>PREÇO UNITÁRIO MENSAL</t>
  </si>
  <si>
    <t>PREÇO TOTAL</t>
  </si>
  <si>
    <t>1.1</t>
  </si>
  <si>
    <t>1.2</t>
  </si>
  <si>
    <t>PREÇO GLOBAL DO CONTRATO, 24 MESES</t>
  </si>
  <si>
    <t>b) No preço ofertado estão inclusos todos os custos necessários, impostos, tributos, custos, encargos trabalhistas, previdenciários, fiscais e comerciais, taxas, frete, deslocamento de pessoal e quaisquer outros que incidam ou venham a incidir sobre o valor do item;
c) Caso nos seja adjudicado o objeto da licitação, nos comprometemos a retirar a Nota de Empenho e/ou assinar o Contrato no prazo determinado;
d) O preço se encontra compatível com o de mercado, bem como o mesmo é praticado indistintamente aos setores público e privado.</t>
  </si>
  <si>
    <t>¹ Observada a validade mínima de 60 dias, conforme Lei nº 8.666/1993.</t>
  </si>
  <si>
    <t>Observações:</t>
  </si>
  <si>
    <t>1) Emitir preferencialmente em papel que identifique a licitante;</t>
  </si>
  <si>
    <t xml:space="preserve">2) A conta bancária indicada deverá estar em nome da licitante; </t>
  </si>
  <si>
    <t>3) Proposta comercial destinada ao Ministério da Economia.</t>
  </si>
  <si>
    <t>Tabela 1 - Planilha de custos e formação de preços</t>
  </si>
  <si>
    <t>PLANILHA DE CUSTOS TOTAIS</t>
  </si>
  <si>
    <t>MANUTENÇÃO PREDIAL</t>
  </si>
  <si>
    <t>Quantidade</t>
  </si>
  <si>
    <t>MENSAL</t>
  </si>
  <si>
    <t xml:space="preserve"> TOTAL CONTRATO</t>
  </si>
  <si>
    <t>CUSTO UNITÁRIO</t>
  </si>
  <si>
    <t>L/CI/T%</t>
  </si>
  <si>
    <t>PREÇO TOTAL Mensal</t>
  </si>
  <si>
    <t>Mão de Obra</t>
  </si>
  <si>
    <t>Materiais, ferramentas e peças de consumo</t>
  </si>
  <si>
    <t>PREÇO MANUTENÇÃO MENSAL</t>
  </si>
  <si>
    <t>MANUTENÇÃO DE EXAUSTÃO, RENOVAÇÃO DE AR, VENTILAÇÃO E CLIMATIZAÇÃO </t>
  </si>
  <si>
    <t>2.1</t>
  </si>
  <si>
    <t>2.2</t>
  </si>
  <si>
    <t>MANUTENÇÃO DE ELEVADORES</t>
  </si>
  <si>
    <t>3.1</t>
  </si>
  <si>
    <t>Elevadores Social, privativo e de serviço</t>
  </si>
  <si>
    <t>PREÇO MANUTENÇÃO DE ELEVADORES MENSAL</t>
  </si>
  <si>
    <t>SERVIÇOS DE BRIGADA</t>
  </si>
  <si>
    <t>4.1</t>
  </si>
  <si>
    <t>4.2</t>
  </si>
  <si>
    <t>PREÇO SERVIÇOS DE BRIGADA MENSAL</t>
  </si>
  <si>
    <t>SERVIÇOS DE LIMPEZA</t>
  </si>
  <si>
    <t>5.1</t>
  </si>
  <si>
    <t>PREÇO SERVIÇOS DE LIMPEZA MENSAL</t>
  </si>
  <si>
    <t>SERVIÇOS DE COPEIRAGEM</t>
  </si>
  <si>
    <t>6.1</t>
  </si>
  <si>
    <t>6.2</t>
  </si>
  <si>
    <t>PREÇO SERVIÇOS DE COPEIRAGEM MENSAL</t>
  </si>
  <si>
    <t>SERVIÇOS DE GERENCIAMENTO DE FACILITIES</t>
  </si>
  <si>
    <t>7.1</t>
  </si>
  <si>
    <t>Custo de Mão de Obra</t>
  </si>
  <si>
    <t>PREÇO SERVIÇOS DE GERECIAMENTO DE FACILITIES MENSAL</t>
  </si>
  <si>
    <t>8.1</t>
  </si>
  <si>
    <t>Mensageria</t>
  </si>
  <si>
    <t>8.2</t>
  </si>
  <si>
    <t xml:space="preserve">Divisórias </t>
  </si>
  <si>
    <t>8.3</t>
  </si>
  <si>
    <t>Extintores</t>
  </si>
  <si>
    <t>8.4</t>
  </si>
  <si>
    <t>Desinsetização</t>
  </si>
  <si>
    <t>8.5</t>
  </si>
  <si>
    <t>Sanitização</t>
  </si>
  <si>
    <t>8.6</t>
  </si>
  <si>
    <t>Carimbos</t>
  </si>
  <si>
    <t>8.7</t>
  </si>
  <si>
    <t>Chaveiro</t>
  </si>
  <si>
    <t>8.8</t>
  </si>
  <si>
    <t>Mudanças de layout</t>
  </si>
  <si>
    <t>8.9</t>
  </si>
  <si>
    <t>Remanejamento e instalação de equipamentos de ar condicionado</t>
  </si>
  <si>
    <t>PEQUENOS SERVIÇOS SOB DEMANDA (Apêndice A, anexo IV) Total do Contrato</t>
  </si>
  <si>
    <t>TOTAL MENSAL</t>
  </si>
  <si>
    <t>9.1</t>
  </si>
  <si>
    <t>PREÇO SERVIÇOS E MATERIAIS SOB DEMANDA ANUAL</t>
  </si>
  <si>
    <t>MATERIAIS DE APLICAÇÃO PARA MANUTENÇÃO PREDIAL E SISTEMA DE CLIMATIZAÇÃO SOB DEMANDA</t>
  </si>
  <si>
    <t>DESCONTO NA TABELA SINAPI</t>
  </si>
  <si>
    <t>10.1</t>
  </si>
  <si>
    <t>PREÇO MATERIAIS DE APLICAÇÃO PARA MANUTENÇÃO PREDIAL SOB DEMANDA</t>
  </si>
  <si>
    <t>PROJETOS E SERVIÇOS SOB DEMANDA</t>
  </si>
  <si>
    <t>TOTAL GLOBAL</t>
  </si>
  <si>
    <t>11.1</t>
  </si>
  <si>
    <t>11.2</t>
  </si>
  <si>
    <t>11.3</t>
  </si>
  <si>
    <t>11.4</t>
  </si>
  <si>
    <t>PREÇO PROJETOS E SERVIÇOS SOB DEMANDA</t>
  </si>
  <si>
    <t xml:space="preserve">SERVIÇOS DE ROTINA </t>
  </si>
  <si>
    <t>TOTAL</t>
  </si>
  <si>
    <t>PREÇO DA MANUTENÇÃO PREDIAL</t>
  </si>
  <si>
    <t>PREÇO DA MANUTENÇÃO DO SISTEMA DE CLIMATIZAÇÃO</t>
  </si>
  <si>
    <t>PREÇO DA MANUTENÇÃO DE ELEVADORES</t>
  </si>
  <si>
    <t>PREÇO DOS SERVIÇOS DE BRIGADA</t>
  </si>
  <si>
    <t>11.5</t>
  </si>
  <si>
    <t>PREÇO DOS SERVIÇOS DE LIMPEZA</t>
  </si>
  <si>
    <t>11.6</t>
  </si>
  <si>
    <t>PREÇO DOS SERVIÇOS DE COPEIRAGEM</t>
  </si>
  <si>
    <t>11.7</t>
  </si>
  <si>
    <t>PREÇO DOS SERVIÇOS DE GERENCIAMENTO DE FACILITIES</t>
  </si>
  <si>
    <t>PREÇO DOS SERVIÇOS DE ROTINA</t>
  </si>
  <si>
    <t>PREÇO PEQUENOS SERVIÇOS SOB DEMANDA (Apêndice A, anexo IV)</t>
  </si>
  <si>
    <t>PREÇO DAS PEÇAS E EQUIPAMENTOS DE CLIMATIZAÇÃO SOB DEMANDA (ANEXO IX)</t>
  </si>
  <si>
    <t>PREÇO DOS MATERIAIS DE APLICAÇÃO PARA MANUTENÇÃO PREDIAL E SISTEMA DE CLIMATIZAÇÃO SOB DEMANDA</t>
  </si>
  <si>
    <t>Unidade</t>
  </si>
  <si>
    <t>Preço</t>
  </si>
  <si>
    <t>Tempo de execução</t>
  </si>
  <si>
    <t>1º</t>
  </si>
  <si>
    <t>2º</t>
  </si>
  <si>
    <t>3º</t>
  </si>
  <si>
    <t>4º</t>
  </si>
  <si>
    <t>5º</t>
  </si>
  <si>
    <t>6º</t>
  </si>
  <si>
    <t>7º</t>
  </si>
  <si>
    <t>8º</t>
  </si>
  <si>
    <t>9º</t>
  </si>
  <si>
    <t>10º</t>
  </si>
  <si>
    <t>11º</t>
  </si>
  <si>
    <t>12º</t>
  </si>
  <si>
    <t>13º</t>
  </si>
  <si>
    <t>14º</t>
  </si>
  <si>
    <t>15º</t>
  </si>
  <si>
    <t>16º</t>
  </si>
  <si>
    <t>17º</t>
  </si>
  <si>
    <t>18º</t>
  </si>
  <si>
    <t>19º</t>
  </si>
  <si>
    <t>20º</t>
  </si>
  <si>
    <t>21º</t>
  </si>
  <si>
    <t>22º</t>
  </si>
  <si>
    <t>23º</t>
  </si>
  <si>
    <t>24º</t>
  </si>
  <si>
    <t>TOTAL POR SERVIÇO 24 MESES</t>
  </si>
  <si>
    <t>Serviços de rotina</t>
  </si>
  <si>
    <t>Manutenção Predial</t>
  </si>
  <si>
    <t>21 meses</t>
  </si>
  <si>
    <t>Manutenção do Sistema de Climatização</t>
  </si>
  <si>
    <t>20 meses</t>
  </si>
  <si>
    <t>Manutenção de Elevadores</t>
  </si>
  <si>
    <t xml:space="preserve">Brigada </t>
  </si>
  <si>
    <t>Limpeza</t>
  </si>
  <si>
    <t>Copeiragem</t>
  </si>
  <si>
    <t>Gerenciamento de facilities</t>
  </si>
  <si>
    <t>24 meses</t>
  </si>
  <si>
    <t>Seviços sob demanda</t>
  </si>
  <si>
    <t>18 meses</t>
  </si>
  <si>
    <t>Remanejamento e instalação de equipamentos de ar cond</t>
  </si>
  <si>
    <t>Materiais sob demanda</t>
  </si>
  <si>
    <t>Materiais para a manutenção predial e manutenção do sistema de climatização</t>
  </si>
  <si>
    <t>Projetos "as built"</t>
  </si>
  <si>
    <t>Total</t>
  </si>
  <si>
    <t>5 meses</t>
  </si>
  <si>
    <t>Projeto de sistema de combate a incêndio</t>
  </si>
  <si>
    <t>10 meses</t>
  </si>
  <si>
    <t>Laudo da fachada</t>
  </si>
  <si>
    <t>4 meses</t>
  </si>
  <si>
    <t>TOTAL DE DESEMBOLSO MENSAL</t>
  </si>
  <si>
    <t>PLANILHA RESUMO DE MÃO DE OBRA</t>
  </si>
  <si>
    <t>Unidade HH ou mensal</t>
  </si>
  <si>
    <t>CUSTO UNITÁRIO MENSAL</t>
  </si>
  <si>
    <t>CUSTO TOTAL</t>
  </si>
  <si>
    <t>HH</t>
  </si>
  <si>
    <t>Mensal</t>
  </si>
  <si>
    <t>Mecânico de refrigração</t>
  </si>
  <si>
    <t>Engenheiro Mecânico</t>
  </si>
  <si>
    <t xml:space="preserve">Subtotal </t>
  </si>
  <si>
    <t xml:space="preserve">Gerente de Facilities - Engenheiro </t>
  </si>
  <si>
    <t>Supervisor de apoio</t>
  </si>
  <si>
    <t>Supervisor de manutenção</t>
  </si>
  <si>
    <t>Copeira</t>
  </si>
  <si>
    <t>Garçom</t>
  </si>
  <si>
    <t>Bombeiro Civil (Brigadista Particular) - Diurno</t>
  </si>
  <si>
    <t>Bombeiro Civil (Brigadista Particular) - Noturno</t>
  </si>
  <si>
    <t>Bombeiro Civil (Brigadista Particular) – Folguista Noturno</t>
  </si>
  <si>
    <t>Líder de Brigada (chefe) - Diurno</t>
  </si>
  <si>
    <t>Servente</t>
  </si>
  <si>
    <t>Jauzeiro</t>
  </si>
  <si>
    <t>TOTAL DA MÃO DE OBRA DOS SERVIÇOS DE ROTINA</t>
  </si>
  <si>
    <t>PEQUENOS SERVIÇOS SOB DEMANDA</t>
  </si>
  <si>
    <t>MUDANÇA DE LAYOUT</t>
  </si>
  <si>
    <t>Eletricista</t>
  </si>
  <si>
    <t>Auxiliar de Eletricista</t>
  </si>
  <si>
    <t>Instalador de rede de dados, ponto lógico e telefônico</t>
  </si>
  <si>
    <t>Montador</t>
  </si>
  <si>
    <t>Carregador</t>
  </si>
  <si>
    <t>MENSAGERIA</t>
  </si>
  <si>
    <t>Contínuo - distâncias de até 20 km (ida, a partir do Bloco B, Esplanada dos Ministérios).</t>
  </si>
  <si>
    <t>Contínuo - distâncias superiores a 20 km até 50 km (ida, a partir do Bloco B, Esplanada dos Ministérios).</t>
  </si>
  <si>
    <t>DISCRIMINAÇÃO DOS SERVIÇOS (DADOS REFERENTES À CONTRATAÇÃO)</t>
  </si>
  <si>
    <t>A</t>
  </si>
  <si>
    <t>Data de apresentação da proposta (dia/mês/ano):</t>
  </si>
  <si>
    <t>B</t>
  </si>
  <si>
    <t>Município/UF:</t>
  </si>
  <si>
    <t>BRASÍLIA/DF</t>
  </si>
  <si>
    <t>C</t>
  </si>
  <si>
    <t>Ano do Acordo, Convenção ou Dissídio Coletivo:</t>
  </si>
  <si>
    <t>D</t>
  </si>
  <si>
    <t>Número de meses de execução contratual:</t>
  </si>
  <si>
    <t>E</t>
  </si>
  <si>
    <t>Regime tributário:</t>
  </si>
  <si>
    <t>IDENTIFICAÇÃO DO SERVIÇO</t>
  </si>
  <si>
    <t>Tipo de Serviço</t>
  </si>
  <si>
    <t>Unidade de Medida</t>
  </si>
  <si>
    <t>Quantidade de postos a contratar (em função da unidade de medida)</t>
  </si>
  <si>
    <t>Nota 1: Esta tabela poderá ser adaptada às características do serviço contratado, inclusive no que concerne às rubricas e suas respectivas provisões e/ou estimativas, desde que haja justificativa.</t>
  </si>
  <si>
    <t>Nota 2: As provisões constantes desta planilha poderão ser desnecessárias quando se tratar de determinados serviços que prescindam da dedicação exclusiva dos trabalhadores da contratada para com a Administração.</t>
  </si>
  <si>
    <t>MÃO-DE-OBRA VINCULADA À EXECUÇÃO CONTRATUAL</t>
  </si>
  <si>
    <t>Dados para composição dos custos referentes a mão de obra</t>
  </si>
  <si>
    <t>Tipo de Serviço (mesmo serviço com características distintas)</t>
  </si>
  <si>
    <t>Classificação Brasileira de Ocupações (CBO)</t>
  </si>
  <si>
    <t>Salário normativo da categoria profissional</t>
  </si>
  <si>
    <t>Categoria profissional (vinculada à execução contratual)</t>
  </si>
  <si>
    <t>Data base da categoria (dia/mês/ano)</t>
  </si>
  <si>
    <t>Quantidade de dias trabalhados por mês</t>
  </si>
  <si>
    <t>Salário mínimo nacional</t>
  </si>
  <si>
    <t>Nota 1: Deverá ser elaborado um quadro para cada tipo de serviço</t>
  </si>
  <si>
    <t>Nota 2: A planilha será calculada considerando o valor mensal do empregado.</t>
  </si>
  <si>
    <t>MÓDULO 1 - COMPOSIÇÃO DA REMUNERAÇÃO</t>
  </si>
  <si>
    <t>Composição da Remuneração</t>
  </si>
  <si>
    <t>Valor (R$)</t>
  </si>
  <si>
    <t>Total da Remuneração:</t>
  </si>
  <si>
    <t>MÓDULO 2 - ENCARGOS E BENEFÍCIOS ANUAIS, MENSAIS E DIÁRIOS</t>
  </si>
  <si>
    <t>Submódulo 2.1 - 13º (décimo terceiro) Salário, Férias e Adicional de Férias</t>
  </si>
  <si>
    <t>13º (décimo terceiro) Salário, Férias e Adicional de Férias</t>
  </si>
  <si>
    <t>%</t>
  </si>
  <si>
    <t>Férias e Adicional de Férias</t>
  </si>
  <si>
    <t>Total do Submódulo 2.1:</t>
  </si>
  <si>
    <t>Nota 1: Como a planilha de custos e formação de preços é calculada mensalmente, provisiona-se proporcionalmente 1/12 (um doze avos) dos valores referentes a gratificação natalina, férias e adicional de férias.</t>
  </si>
  <si>
    <t>Nota 2: O adicional de férias contido no Submódulo 2.1 corresponde a 1/3 (um terço) da remuneração que por sua vez é divido por 12 (doze) conforme Nota 1 acima.</t>
  </si>
  <si>
    <t>Nota 3: Levando em consideração a vigência contratual prevista no art. 57 da Lei nº 8.666, de 23 de junho de 1993, a rubrica férias tem como objetivo principal suprir a necessidade do pagamento das férias remuneradas ao final do contrato de 12 meses. Esta rubrica, quando da prorrogação contratual, torna-se custo não renovável.</t>
  </si>
  <si>
    <t>Base de cálculo para Submódulo 2.2:</t>
  </si>
  <si>
    <t>Submódulo 2.2 - Encargos Previdenciários (GPS), Fundo de Garantia por Tempo de Serviço (FGTS) e outras contribuições.</t>
  </si>
  <si>
    <t>GPS, FGTS e outras contribuições</t>
  </si>
  <si>
    <t>G</t>
  </si>
  <si>
    <t>H</t>
  </si>
  <si>
    <t>F</t>
  </si>
  <si>
    <t>Total do Submódulo 2.2:</t>
  </si>
  <si>
    <t>Nota 1: Os percentuais dos encargos previdenciários, do FGTS e demais contribuições são aqueles estabelecidos pela legislação vigente.</t>
  </si>
  <si>
    <t>Nota 2: O SAT a depender do grau de risco do serviço irá variar entre 1%, para risco leve, de 2%, para risco médio, e de 3% de risco grave.</t>
  </si>
  <si>
    <t xml:space="preserve">Nota 3: Esses percentuais incidem sobre o Módulo 1, o Submódulo 2.1. </t>
  </si>
  <si>
    <t>Submódulo 2.3 - Benefícios Mensais e Diários.</t>
  </si>
  <si>
    <t>2.3</t>
  </si>
  <si>
    <t>Benefícios Mensais e Diários</t>
  </si>
  <si>
    <t>Transporte</t>
  </si>
  <si>
    <t>Valor Ticket:</t>
  </si>
  <si>
    <t>A1</t>
  </si>
  <si>
    <t>B1</t>
  </si>
  <si>
    <t>Assistência Odontológica</t>
  </si>
  <si>
    <t>Total do Submódulo 2.3:</t>
  </si>
  <si>
    <t>Nota 1: O valor informado deverá ser o custo real do benefício (descontado o valor eventualmente pago pelo empregado).</t>
  </si>
  <si>
    <t>Nota 2: Observar a previsão dos benefícios contidos em Acordos, Convenções e Dissídios Coletivos de Trabalho e atentar-se ao disposto no art. 6º desta Instrução Normativa.</t>
  </si>
  <si>
    <t>QUADRO-RESUMO DO MÓDULO 2 - ENCARGOS E BENEFÍCIOS ANUAIS, MENSAIS E DIÁRIOS</t>
  </si>
  <si>
    <t>Encargos e Benefícios Anuais, Mensais e Diários</t>
  </si>
  <si>
    <t>Total dos Encargos e Benefícios Anuais, Mensais e Diários:</t>
  </si>
  <si>
    <t>MÓDULO 3 - PROVISÃO PARA RESCISÃO</t>
  </si>
  <si>
    <t>Provisão para Rescisão</t>
  </si>
  <si>
    <t>Incidência do FGTS sobre Aviso Prévio Indenizado</t>
  </si>
  <si>
    <t>Incidência de GPS, FGTS e outras contribuições sobre o Aviso Prévio Trabalhado</t>
  </si>
  <si>
    <t>Total da Provisão para Rescisão:</t>
  </si>
  <si>
    <t>MÓDULO 4 - CUSTO DE REPOSIÇÃO DO PROFISSIONAL AUSENTE</t>
  </si>
  <si>
    <t>Submódulo 4.1 - Substituto nas Ausências Legais</t>
  </si>
  <si>
    <t>Ausências Legais</t>
  </si>
  <si>
    <t>Substituto na cobertura de Férias</t>
  </si>
  <si>
    <t>Incidência  do Submódulo 2.2 sobre o custo da reposição</t>
  </si>
  <si>
    <t>Substituto na cobertura de Outras ausências (especificar)</t>
  </si>
  <si>
    <t>Total do Submódulo 4.1:</t>
  </si>
  <si>
    <t>Nota 1: Os itens que contemplam o módulo 4 se referem ao custo dos dias trabalhados pelo repositor/substituto, quando o empregado alocado na prestação de serviço estiver ausente, conforme as previsões estabelecidas na legislação. (Redação dada pela Instrução Normativa nº 7, de 2018)</t>
  </si>
  <si>
    <t xml:space="preserve">Submódulo 4.2 - Substituto na Intrajornada 
</t>
  </si>
  <si>
    <t>Intrajornada</t>
  </si>
  <si>
    <t>V.Hora (R$)</t>
  </si>
  <si>
    <t>Substituto na cobertura de Intervalo para repouso ou alimentação</t>
  </si>
  <si>
    <t>Total do Submódulo 4.2:</t>
  </si>
  <si>
    <t>Nota: Quando houver a necessidade de reposição de um empregado durante sua ausência nos casos de intervalo para repouso ou alimentação deve-se contemplar o Submódulo 4.2.</t>
  </si>
  <si>
    <t>QUADRO-RESUMO DO MÓDULO 4 - CUSTO DE REPOSIÇÃO DO PROFISSIONAL AUSENTE</t>
  </si>
  <si>
    <t>Substituto nas Ausências Legais</t>
  </si>
  <si>
    <t>Substituto na Intrajornada</t>
  </si>
  <si>
    <t>Total do Custo de Reposição do Profissional Ausente:</t>
  </si>
  <si>
    <t>MÓDULO 5 - INSUMOS DIVERSOS</t>
  </si>
  <si>
    <t>Insumos Diversos</t>
  </si>
  <si>
    <t>Total dos Insumos Diversos:</t>
  </si>
  <si>
    <t>Nota: Valores mensais por empregado.</t>
  </si>
  <si>
    <t>QUADRO RESUMO - CUSTO POR EMPREGADO</t>
  </si>
  <si>
    <t>Mão-de-Obra vinculada à execução contratual</t>
  </si>
  <si>
    <t>Módulo 1 - Composição da Remuneração</t>
  </si>
  <si>
    <t>Módulo 2 - Encargos e Benefícios Anuais, Mensais e Diários</t>
  </si>
  <si>
    <t>Módulo 3 - Provisão para Rescisão</t>
  </si>
  <si>
    <t>Módulo 4 - Custo de Reposição do Profissional Ausente</t>
  </si>
  <si>
    <t>Módulo 5 - Insumos Diversos</t>
  </si>
  <si>
    <t>QUADRO DEMONSTRATIVO - VALOR GLOBAL DA PROPOSTA</t>
  </si>
  <si>
    <t>Descrição</t>
  </si>
  <si>
    <t>Valor proposto por unidade de medida</t>
  </si>
  <si>
    <t>Valor diário do serviço</t>
  </si>
  <si>
    <t>Valor horário do serviço</t>
  </si>
  <si>
    <t>Nota (1): Informar o valor da unidade de medida por tipo de serviço.</t>
  </si>
  <si>
    <t>Item</t>
  </si>
  <si>
    <t>SERVIÇO </t>
  </si>
  <si>
    <t>QNT/ANO</t>
  </si>
  <si>
    <t>CUSTO TOTAL ANUAL</t>
  </si>
  <si>
    <t>PREÇO TOTAL ANUAL COM BDI</t>
  </si>
  <si>
    <t>DIVISÓRIAS E FORRO MINERAL</t>
  </si>
  <si>
    <t>Fornecimento e instalação de divisória painel cega do piso até o teto, composição: duas placas em MDF com espessura de 80 mm.</t>
  </si>
  <si>
    <t>m²</t>
  </si>
  <si>
    <t>Fornecimento e instalação de divisória painel cego até 1.100 mm de altura, mais vidro simples até a altura da porta e bandeira cega até o teto, composição: duas placas em MDF com espessura de 80mm.</t>
  </si>
  <si>
    <t>Fornecimento e instalação de divisória painel cego até altura da porta, mais vidro duplo até o teto, composição: duas placas em MDF com espessura de 80 mm</t>
  </si>
  <si>
    <t>Fornecimento e instalação de divisória painel/vidro duplo/painel com persiana até a altura da porta e bandeira cega até o teto com espessura de 80 mm</t>
  </si>
  <si>
    <t>Fornecimento e instalação de divisória painel/vidro duplo/painel, sem persiana até a altura da porta e bandeira cega até o teto com espessura de 80 mm</t>
  </si>
  <si>
    <t>Fornecimento e instalação de uma porta (oca): largura 800 mm X altura 2.100 mm. Espessura 80 mm. Com bandeira</t>
  </si>
  <si>
    <t>unidade</t>
  </si>
  <si>
    <t>Fornecimento e instalação de uma porta (oca): largura 900 mm X altura 2.100 mm. Espessura 80 mm. Com bandeira.</t>
  </si>
  <si>
    <t>Fornecimento e instalação de uma porta (oca) dupla largura 1.600 mm X altura 2.100 mm. Espessura 80 mm. Com bandeira.</t>
  </si>
  <si>
    <t>Fornecimento e instalação de painel divisória piso teto cega, modulação: painel/painel com miolo acústico (lã de vidro não inferior a 40 kg/m³,  com 60 mm de espessura.</t>
  </si>
  <si>
    <t>Fornecimento e instalação de painel divisória piso teto cega com 60 mm de espessura, modulação painel/painel, miolo papel kraft de alta densidade.</t>
  </si>
  <si>
    <t>Fornecimento e instalação de painel divisória piso teto, painel/vidro/painel, vidro duplo com persianas, 60 mm de espessura, monobloco.</t>
  </si>
  <si>
    <t>Fornecimento e instalação de painel divisória piso teto, painel/vidro/painel, vidro duplo sem persianas, 60 mm de espessura, monobloco.</t>
  </si>
  <si>
    <t>Fornecimento e instalação de painel divisória retrátil com sistema eletro-mecânico.</t>
  </si>
  <si>
    <t>Fornecimento e instalação de módulo guichê com vidro simples, espessura final de 80mm, modulação 90mm.</t>
  </si>
  <si>
    <t>Serviço de remanejamento de divisória (retirada ou desmontagem).</t>
  </si>
  <si>
    <t>Serviço de remanejamento de divisória (colocação ou montagem sem fornecimento de material).</t>
  </si>
  <si>
    <t>TOTAL ANUAL</t>
  </si>
  <si>
    <t>EXTINTORES </t>
  </si>
  <si>
    <t>Recarga de extintor de incêndio PQS/BC 6 Kg.</t>
  </si>
  <si>
    <t>und</t>
  </si>
  <si>
    <t>Recarga de extintor de incêndio do tipo CO² 6 Kg.</t>
  </si>
  <si>
    <t>Recarga de extintor de incêndio do tipo AP 10 Litros.</t>
  </si>
  <si>
    <t>Recarga de extintor de incêndio tipo AP  75 Litros.</t>
  </si>
  <si>
    <t>Recarga de extintor de incêndio tipo ABC 6 Kg.</t>
  </si>
  <si>
    <t>Recarga de extintor de incêndio tipo ABC 4 Kg.</t>
  </si>
  <si>
    <t>Recarga de extintor de incêndio tipo ESPUMA.</t>
  </si>
  <si>
    <t>Teste Hidrostático de Extintor de incêndio PQS/BC 6 Kg.</t>
  </si>
  <si>
    <t>Teste Hidrostático de Extintor de incêndio do tipo CO² 6 Kg.</t>
  </si>
  <si>
    <t>Teste Hidrostático de Extintor de incêndio do tipo AP 10 Litros.</t>
  </si>
  <si>
    <t>Teste Hidrostático de Extintor de incêndio tipo AP  75 Litros.</t>
  </si>
  <si>
    <t>Teste Hidrostático de Extintor de incêndio tipo ABC  6 Kg.</t>
  </si>
  <si>
    <t>Teste Hidrostático de Extintor de incêndio tipo ABC  4 Kg.</t>
  </si>
  <si>
    <t>Teste Hidrostático de Extintor de incêndio tipo ESPUMA.</t>
  </si>
  <si>
    <t>DESINSETIZAÇÃO</t>
  </si>
  <si>
    <t>Desinsetização-Desratização (4 vezez ao ano)</t>
  </si>
  <si>
    <t xml:space="preserve">SANITIZAÇÃO </t>
  </si>
  <si>
    <t>Sanitização/imunização para prevenção contra vírus, bactérias e fungos, inclusive contra o covid-19 (12 vezes ao ano)</t>
  </si>
  <si>
    <t>REMANEJAMENTO DE EQUIPAMENTO DE AR CONDICIONADO</t>
  </si>
  <si>
    <t>Remanejamento de equipamentos de ar condicionado, exceto os de Fluxo de Refrigerante Variável (VRF).</t>
  </si>
  <si>
    <t>unid</t>
  </si>
  <si>
    <t>Instalação de novos equipamentos de ar condicionado, exceto os de Fluxo de Refrigerante Variável (VRF).</t>
  </si>
  <si>
    <t>FORNECIMENTO DE CHAVES</t>
  </si>
  <si>
    <t>Cópias de chaves simples.</t>
  </si>
  <si>
    <t>Cópias de chaves tetra.</t>
  </si>
  <si>
    <t>Modelagens de chaves comuns.</t>
  </si>
  <si>
    <t>Modelagens de chaves tetra.</t>
  </si>
  <si>
    <t>Troca de segredos de fechaduras em geral.</t>
  </si>
  <si>
    <t>Mestragem de fechadura.</t>
  </si>
  <si>
    <t>Controle para fechadura elétrica.</t>
  </si>
  <si>
    <t>PRESTAÇÃO DE SERVIÇOS DE CHAVEIRO</t>
  </si>
  <si>
    <t>Abertura de fechaduras de armários, gavetas de mesas, estantes, escaninhos, portas, arquivos e móveis em geral.</t>
  </si>
  <si>
    <t>Abertura de fechaduras de veículos.</t>
  </si>
  <si>
    <t>Consertos de fechaduras de portas, armários, gavetas de mesas, estantes, escaninhos, arquivos, travas de mesas e móveis em geral com reposição de peças, caso necessário.</t>
  </si>
  <si>
    <t>Consertos de fechaduras elétricas e/ou seu respectivo controle, com substituição de fechos eletromagnéticos.</t>
  </si>
  <si>
    <t>Fornecimento e instalação de fechaduras de armários, gavetas de mesas, estantes, escaninhos arquivos, racks e móveis em geral, caso necessário.</t>
  </si>
  <si>
    <t>Fornecimento e instalação de fechadura elétrica.</t>
  </si>
  <si>
    <t>Abertura de fechaduras de portas eletrônicas de salas</t>
  </si>
  <si>
    <t>Abertura de fechaduras eletrônica de cofres digital eletrônicos</t>
  </si>
  <si>
    <t>CARIMBOS </t>
  </si>
  <si>
    <t>Carimbo automático, acrílico, retangular, retrátil com mola, medindo 3,80cmx1,60cm, parte descritiva a ser confeccionada em fotopolymero, cobrado ao preço unitário.</t>
  </si>
  <si>
    <t>Borracha (parte descritiva) para carimbo automático, medindo 3,80cmx1,60cm, cobrado ao preço unitário.</t>
  </si>
  <si>
    <t>Refil de reposição para carimbo automático, medindo 3,80cmx1,60cm, cobrado ao preço unitário.</t>
  </si>
  <si>
    <t>Contínuo - Entrega de documentos em estabelecimentos com distância máxima até 20 km, ida, a partir do Bloco B da Esplanada dos Ministérios</t>
  </si>
  <si>
    <t>Contínuo - Entrega de documentos em estabelecimentos com distância acima de 20 km e até 50 km, ida, a partir do Bloco B da Esplanada dos Ministérios</t>
  </si>
  <si>
    <t>ANUAL</t>
  </si>
  <si>
    <t>Quant. Total</t>
  </si>
  <si>
    <t>MATERIAIS DE APLICAÇÃO PARA MANUTENÇÃO DO SISTEMA DE CLIMATIZAÇÃO</t>
  </si>
  <si>
    <t>Custo Unitário</t>
  </si>
  <si>
    <t>Custo Total Anual</t>
  </si>
  <si>
    <t>Compressor hermético de 9.000 BTU/h</t>
  </si>
  <si>
    <t>pç</t>
  </si>
  <si>
    <t>Compressor hermético de 12.000 BTU/h</t>
  </si>
  <si>
    <t>Compressor hermético de 18.000 BTU/h</t>
  </si>
  <si>
    <t>Compressor hermético de 24.000 BTU/h</t>
  </si>
  <si>
    <t>Compressor hermético de 30.000 BTU/h</t>
  </si>
  <si>
    <t>Compressor hermético de 36.000 BTU/h</t>
  </si>
  <si>
    <t>Motor ventilador p/ split 9.000 BTU/h</t>
  </si>
  <si>
    <t>Motor ventilador p/ split 12.000 BTU/h</t>
  </si>
  <si>
    <t>Motor ventilador p/ split 18.000 BTU/h</t>
  </si>
  <si>
    <t>Motor ventilador p/ split 24.000 BTU/h</t>
  </si>
  <si>
    <t>Motor ventilador p/ split 30.000 BTU/h</t>
  </si>
  <si>
    <t>Motor ventilador p/ split 36.000 BTU/h</t>
  </si>
  <si>
    <t>Hélice plástica p/ split 9.000 BTU/h</t>
  </si>
  <si>
    <t>Hélice plástica p/ split 12.000 BTU/h</t>
  </si>
  <si>
    <t>Hélice plástica p/ split 18.000 BTU/h</t>
  </si>
  <si>
    <t>Hélice plástica p/ split 24.000 BTU/h</t>
  </si>
  <si>
    <t>Hélice plástica p/ split 30.000 BTU/h</t>
  </si>
  <si>
    <t>Hélice plástica p/ split 36.000 BTU/h</t>
  </si>
  <si>
    <t>Placas eletrônicas para as condensadoras do sistema VRF</t>
  </si>
  <si>
    <t>Placa de Controle – unidade condensadora modelo PUHY</t>
  </si>
  <si>
    <t>Bomba de dreno p/ split</t>
  </si>
  <si>
    <t>Evaporadora 9.000 BTU/h</t>
  </si>
  <si>
    <t>Evaporadora 12.000 BTU/h</t>
  </si>
  <si>
    <t>Evaporadora 18.000 BTU/h</t>
  </si>
  <si>
    <t>Evaporadora 24.000 BTU/h</t>
  </si>
  <si>
    <t>Evaporadora 30.000 BTU/h</t>
  </si>
  <si>
    <t>Evaporadora 36.000 BTU/h</t>
  </si>
  <si>
    <t>Condensadora 9.000 BTU/h</t>
  </si>
  <si>
    <t>Condensadora 12.000 BTU/h</t>
  </si>
  <si>
    <t>Condensadora 18.000 BTU/h</t>
  </si>
  <si>
    <t>Condensadora 24.000 BTU/h</t>
  </si>
  <si>
    <t>Condensadora 30.000 BTU/h</t>
  </si>
  <si>
    <t>Condensadora 36.000 BTU/h</t>
  </si>
  <si>
    <t>Sensor de temperatura “TH2” – unidade evaporadora modelo PLFY</t>
  </si>
  <si>
    <t>Atuador da válvula de expansão – unidade evaporadora modelo PLFY</t>
  </si>
  <si>
    <t>Motor de atuação das aletas de ventilação – unidade evaporadora PLFY</t>
  </si>
  <si>
    <t>Controle remoto para equipamento split</t>
  </si>
  <si>
    <t>pc</t>
  </si>
  <si>
    <t>Gás refrigerante 407C</t>
  </si>
  <si>
    <t>botijão 11,35kg</t>
  </si>
  <si>
    <t>Gás refrigerante 410A</t>
  </si>
  <si>
    <t>Gás refrigerante R22</t>
  </si>
  <si>
    <t>ESTIMATIVA DE EQUIPAMENTOS E PEÇAS PARA MANUTENÇÃO DE EXAUSTÃO, RENOVAÇÃO DE AR, VENTILAÇÃO E CLIMATIZAÇÃO</t>
  </si>
  <si>
    <t>Aliquota</t>
  </si>
  <si>
    <t>Custos Indiretos</t>
  </si>
  <si>
    <t>subtotal - Custos Indiretos</t>
  </si>
  <si>
    <t>Lucro</t>
  </si>
  <si>
    <t>subtotal - Lucro</t>
  </si>
  <si>
    <t>Tributos</t>
  </si>
  <si>
    <t>PIS</t>
  </si>
  <si>
    <t>3.2</t>
  </si>
  <si>
    <t>COFINS</t>
  </si>
  <si>
    <t>3.3</t>
  </si>
  <si>
    <t>ISS</t>
  </si>
  <si>
    <t>3.4</t>
  </si>
  <si>
    <t>subtotal - Tributos</t>
  </si>
  <si>
    <t>Glossário</t>
  </si>
  <si>
    <t>Fórmula Geral Utilizada</t>
  </si>
  <si>
    <t>L</t>
  </si>
  <si>
    <t>CI</t>
  </si>
  <si>
    <t xml:space="preserve">                    1-T</t>
  </si>
  <si>
    <t>T</t>
  </si>
  <si>
    <t>BDI</t>
  </si>
  <si>
    <t>Benefício e Despesas Indiretas</t>
  </si>
  <si>
    <t>Lucros, Custos Indiretos e Tributos</t>
  </si>
  <si>
    <t>Auxiliar de jardinagem</t>
  </si>
  <si>
    <t>Grupo</t>
  </si>
  <si>
    <t xml:space="preserve">Manutenção predial - mão de obra e materiais de consumo, equipamentos, instrumentos, ferramentas e utensílios. </t>
  </si>
  <si>
    <t xml:space="preserve">Manutenção de exaustão, renovação de ar, ventilação e climatização - mão de obra e materiais de consumo. </t>
  </si>
  <si>
    <t>Manutenção de elevadores.</t>
  </si>
  <si>
    <t xml:space="preserve">Serviços de brigada - mão de obra e materiais de consumo, equipamentos, instrumentos, ferramentas e utensílios. </t>
  </si>
  <si>
    <t xml:space="preserve">Serviços de limpeza - mão de obra e materiais de consumo, equipamentos, instrumentos, ferramentas e utensílios. </t>
  </si>
  <si>
    <t>Serviços de gerenciamento de facilities - mão de obra.</t>
  </si>
  <si>
    <t>Pequenos serviços sob demanda.</t>
  </si>
  <si>
    <t>Peças de equipamento de climatização sob demanda.</t>
  </si>
  <si>
    <t xml:space="preserve">Materiais de aplicação para a manutenção predial e manutenção do sistema de climatização. </t>
  </si>
  <si>
    <t>- O valor unitário a ser inserido para cada item quando do cadastramento da proposta no sistema Comprasnet é o VALOR UNITÁRIO MENSAL, correspondente à coluna F da tabela acima.</t>
  </si>
  <si>
    <t>Notas</t>
  </si>
  <si>
    <t>PREÇO TOTAL GERAL</t>
  </si>
  <si>
    <t>PEQUENOS SERVIÇOS SOB DEMANDA (Apêndice A do Anexo IV)</t>
  </si>
  <si>
    <t>TOTAL DE PEQUENOS SERVIÇOS SOB DEMANDA (Apêndice A do Anexo IV)</t>
  </si>
  <si>
    <t>MANUTENÇÃO DE EXAUSTÃO, RENOVAÇÃO DE AR, VENTILAÇÃO E CLIMATIZAÇÃO ( Anexo VIII)</t>
  </si>
  <si>
    <t>Global</t>
  </si>
  <si>
    <t>Unitário</t>
  </si>
  <si>
    <t>Quantidade Anual</t>
  </si>
  <si>
    <t>Unidade HH ou Mensal</t>
  </si>
  <si>
    <t>- Anexar planilhas com o detalhamento dos valores de serviços e materiais.</t>
  </si>
  <si>
    <t>- Para os serviços com mão de obra exclusiva, a elaboração da proposta deverá considerar as planilhas de custo e formação de preços deverá considerar as disposições da IN SEGES/MP nº 5/2017, bem como a legislação pertinente à matéria.</t>
  </si>
  <si>
    <t>- Os pisos salariais dos profissionais colocados à disposição do Contratante para a prestação dos serviços, quando fixados com base em Acordo, Dissídio ou Convenção Coletiva de Trabalho, deverão utilizar como parâmetro aquelas registradas no Ministério do Trabalho e Emprego e em vigor, cujo enquadramento sindical decorre da atividade preponderante da empresa.</t>
  </si>
  <si>
    <t>- Declaro, para todos os fins, que:
a) Tomei conhecimento pleno de todas as exigências previstas para esta contratação e que as cumprirei fielmente, tais como:
1. A execução do Contrato deverá atender fielmente o disposto no Termo de Referência e seu anexos, bem como o disposto no ANEXO VIII - DA FISCALIZAÇÃO TÉCNICA E ADMINISTRATIVA da Instrução Normativa - IN SEGES/MPDG nº 05/2017.;
2. É vedado o fornecimento de qualquer mercadoria ou serviço em desacordo com as normas expedidas pelos órgãos oficiais competentes ou, se normas especificadas não existirem, pela Associação Brasileira de Normas Técnicas ou outra entidade credenciada oficial;
3. O fornecedor deverá estar legalmente estabelecido e explorar ramo de atividade pertinente e compatível com o objeto desta contratação;</t>
  </si>
  <si>
    <t xml:space="preserve">Serviços de copeiragem - mão de obra e materiais de consumo, equipamentos, instrumentos, ferramentas e utensílios. </t>
  </si>
  <si>
    <t xml:space="preserve">LIMPEZA DA FACHADA </t>
  </si>
  <si>
    <t>mês</t>
  </si>
  <si>
    <t>8.10</t>
  </si>
  <si>
    <t>Limpeza de fachada - trabalho em altura</t>
  </si>
  <si>
    <t>UNID</t>
  </si>
  <si>
    <t>diária</t>
  </si>
  <si>
    <t>JAUZEIRO - (5 jauzeiros * 15 dias úteis)</t>
  </si>
  <si>
    <t>BALANCIM - (2 balancins * 1/2 mês)</t>
  </si>
  <si>
    <t>MATERIAIS DE CONSUMO (12% da MO, descontada tributação)</t>
  </si>
  <si>
    <t>Mão de Obra, materiais, ferramentas e peças de consumo (29.552,75m²)</t>
  </si>
  <si>
    <t>Diária (Mensal)</t>
  </si>
  <si>
    <t>LIMPEZA EXTERNA - FACHADA - TRABALHO EM ALTURA</t>
  </si>
  <si>
    <t>Diário</t>
  </si>
  <si>
    <t>Custo Mensal</t>
  </si>
  <si>
    <t>TOTAL DA LIMPEZA DE FACHADA (Apêndice A do Anexo IV)</t>
  </si>
  <si>
    <t>1 mês</t>
  </si>
  <si>
    <t>PEÇAS E EQUIPAMENTOS DE CLIMATIZAÇÃO SOB DEMANDA (ANEXO VIII)</t>
  </si>
  <si>
    <t>Peças de equipamento de climatização sob demanda (Anexo VIII)</t>
  </si>
  <si>
    <t>Materiais para a manutenção predial e manutenção do sistema de climatização (Anexo VIII) Insumos do SINAPI</t>
  </si>
  <si>
    <t>Projeto do sistema de combate a incêndio e SPDA (Apêndice C do Anexo IV)</t>
  </si>
  <si>
    <t>Projeto de "as built" (Apêndice B do Anexo IV)</t>
  </si>
  <si>
    <t>Laudo para revitalização da fachada (Apêndice D do Anexo IV)</t>
  </si>
  <si>
    <t>Projetos e laudo.</t>
  </si>
  <si>
    <t>PROJETOS E LAUDO SOB DEMANDA</t>
  </si>
  <si>
    <t>Projetos e laudo sob demanda</t>
  </si>
  <si>
    <t>QUANTIDADE MENSAL</t>
  </si>
  <si>
    <t>MANUTENÇÃO PREDITIVA, PREVENTIVA E CORRETIVA DA EDIFICAÇÃO (sem mão de obra exclusiva)</t>
  </si>
  <si>
    <t>MANUTENÇÃO DE EXAUSTÃO, RENOVAÇÃO DE AR, VENTILAÇÃO E CLIMATIZAÇÃO (sem mão de obra exclusiva)</t>
  </si>
  <si>
    <t>GERENCIAMENTO DE FACILITIES (mão de obra exclusiva)</t>
  </si>
  <si>
    <t>COPEIRAGEM (mão de obra exclusiva)</t>
  </si>
  <si>
    <t>BRIGADA - BOMBEIRO CIVIL (mão de obra exclusiva)</t>
  </si>
  <si>
    <t>LIMPEZA (mão de obra exclusiva)</t>
  </si>
  <si>
    <t>Material de consumo (12% da MO-tributos)</t>
  </si>
  <si>
    <t>MUDANÇA DE LAYOUT (sem mão de obra exclusiva)</t>
  </si>
  <si>
    <t>MENSAGERIA (sem mão de obra exclusiva)</t>
  </si>
  <si>
    <t>PLANILHA DE CUSTOS E FORMAÇÃO DE PREÇOS</t>
  </si>
  <si>
    <t>Data e Hora Abertura:</t>
  </si>
  <si>
    <t>Profissional/Mês</t>
  </si>
  <si>
    <t>Jornada de Trabalho:</t>
  </si>
  <si>
    <t>Quantidade de postos:</t>
  </si>
  <si>
    <t>Quantidade de empregados em cada posto:</t>
  </si>
  <si>
    <t>Total de empregados:</t>
  </si>
  <si>
    <t xml:space="preserve">Plano de Saúde </t>
  </si>
  <si>
    <t xml:space="preserve">Seguro de Vida e Assistência Funeral </t>
  </si>
  <si>
    <t>Valor total por empregado:</t>
  </si>
  <si>
    <t>Valor mensal do serviço</t>
  </si>
  <si>
    <t>Postos</t>
  </si>
  <si>
    <t>QUADRO DEMONSTRATIVO - VALOR HORÁRIO DO ENGENHEIRO CIVIL E MECÂNICO</t>
  </si>
  <si>
    <t xml:space="preserve">DIVISÓRIAS </t>
  </si>
  <si>
    <t>17 meses</t>
  </si>
  <si>
    <t>PROPOSTA DE PREÇOS</t>
  </si>
  <si>
    <t>RAZÃO SOCIAL: DLF ENGENHARIA COMÉRCIO E REPRESENTAÇÃO LTDA</t>
  </si>
  <si>
    <t>CNPJ: 03.591.509/0001-44</t>
  </si>
  <si>
    <t>ENDEREÇO COMPLETO: SHVP TRECHO 3 QUADRA 10 CONJUNTO 7 LOTE 5, SETOR HABITACIONAL VICENTE PIRES. BRASÍLIA/DF</t>
  </si>
  <si>
    <t>TELEFONE / E-MAIL: 61 3336-4150/1982   dlfengenharia.adm@gmail.com</t>
  </si>
  <si>
    <t>PREGÃO ELETRÔNICO 4/2022</t>
  </si>
  <si>
    <t>05110.003855/2018-04</t>
  </si>
  <si>
    <t>PROPOSTA</t>
  </si>
  <si>
    <r>
      <t>PREÇO MANUTENÇÃO DO SISTEMA DE CLIMATIZAÇÃO/VENTILAÇÃO MENSAL</t>
    </r>
    <r>
      <rPr>
        <sz val="11"/>
        <color rgb="FF000000"/>
        <rFont val="Cambria"/>
        <family val="1"/>
      </rPr>
      <t> </t>
    </r>
  </si>
  <si>
    <t>CUSTOS TOTAIS</t>
  </si>
  <si>
    <r>
      <t>Carimbo confeccionado em fotopolymero, com base em madeira, medindo até 10 cm</t>
    </r>
    <r>
      <rPr>
        <vertAlign val="superscript"/>
        <sz val="12"/>
        <color rgb="FF000000"/>
        <rFont val="Cambria"/>
        <family val="1"/>
      </rPr>
      <t>2</t>
    </r>
    <r>
      <rPr>
        <sz val="12"/>
        <color rgb="FF000000"/>
        <rFont val="Cambria"/>
        <family val="1"/>
      </rPr>
      <t>, cobrado ao preço unitário.</t>
    </r>
  </si>
  <si>
    <r>
      <t>Borracha (parte descritiva) para carimbo com base em madeira, medindo até 10 cm</t>
    </r>
    <r>
      <rPr>
        <vertAlign val="superscript"/>
        <sz val="12"/>
        <color rgb="FF000000"/>
        <rFont val="Cambria"/>
        <family val="1"/>
      </rPr>
      <t>2</t>
    </r>
    <r>
      <rPr>
        <sz val="12"/>
        <color rgb="FF000000"/>
        <rFont val="Cambria"/>
        <family val="1"/>
      </rPr>
      <t>, cobrado ao preço unitário.</t>
    </r>
  </si>
  <si>
    <r>
      <t xml:space="preserve">BDI= </t>
    </r>
    <r>
      <rPr>
        <u/>
        <sz val="14"/>
        <rFont val="Cambria"/>
        <family val="1"/>
      </rPr>
      <t xml:space="preserve">(1+CI)*(1+L)     </t>
    </r>
    <r>
      <rPr>
        <sz val="14"/>
        <rFont val="Cambria"/>
        <family val="1"/>
      </rPr>
      <t xml:space="preserve"> - 1</t>
    </r>
  </si>
  <si>
    <t>Gerente de facilities</t>
  </si>
  <si>
    <t>CBO 1427</t>
  </si>
  <si>
    <t>Gerente</t>
  </si>
  <si>
    <t>Brasília/DF 28/04/2022 às 9 horas</t>
  </si>
  <si>
    <t>28/04/2022 às 9 horas</t>
  </si>
  <si>
    <t>Salário-Base (Ref. CCT)</t>
  </si>
  <si>
    <t>Outros (especificar)</t>
  </si>
  <si>
    <t>13º (décimo terceiro) Salário (Ref. Manual planilha de custos MPOG)</t>
  </si>
  <si>
    <t>INSS (Ref. 20%)</t>
  </si>
  <si>
    <t>Salário Educação (Ref. 2,5%)</t>
  </si>
  <si>
    <t>SAT (Ref. RAT x FAP - Enviar relatório SEFIP/GPS)</t>
  </si>
  <si>
    <t>FGTS (Ref. 8%)</t>
  </si>
  <si>
    <t>SESI OU SESC (Ref. 1,5%)</t>
  </si>
  <si>
    <t>SENAI OU SENAC (Ref. 1%)</t>
  </si>
  <si>
    <t>SEBRAE (Ref. 0,6%)</t>
  </si>
  <si>
    <t>INCRA (Ref. 0,20%)</t>
  </si>
  <si>
    <t>Desconto Auxílio transporte (CLT: 6% do salário base)</t>
  </si>
  <si>
    <t>Auxílio-Refeição/Alimentação (Ref. CCT)</t>
  </si>
  <si>
    <t>Desconto Auxílio alimentação (Ref. CCT)</t>
  </si>
  <si>
    <t xml:space="preserve">Outros (especificar) </t>
  </si>
  <si>
    <t>Aviso Prévio Indenizado - API  (Ref. Acórdão TCU 1904/2007–P, 0,23%)</t>
  </si>
  <si>
    <t>Aviso Prévio Trabalhado - APT (Ref. Acórdão TCU 3006/2010–P, 0,97%)</t>
  </si>
  <si>
    <r>
      <t xml:space="preserve">Multa do FGTS </t>
    </r>
    <r>
      <rPr>
        <strike/>
        <sz val="11"/>
        <rFont val="Cambria"/>
        <family val="1"/>
      </rPr>
      <t xml:space="preserve">e contribuição social </t>
    </r>
    <r>
      <rPr>
        <sz val="11"/>
        <rFont val="Cambria"/>
        <family val="1"/>
      </rPr>
      <t>sobre o API e APT</t>
    </r>
  </si>
  <si>
    <t>Substituto na cobertura de Ausências Legais (Ref. Acórdão TCU 1753/2008–P, 0,73%)</t>
  </si>
  <si>
    <t>Substituto na cobertura de Licença Paternidade (Ref. Acórdão TCU 1753/2008–P, 0,082%)</t>
  </si>
  <si>
    <r>
      <t xml:space="preserve">Substituto na cobertura de Ausência por acidente de trabalho </t>
    </r>
    <r>
      <rPr>
        <sz val="10"/>
        <rFont val="Cambria"/>
        <family val="1"/>
      </rPr>
      <t>(Ref. Acórdão TCU 1753/2008–P, 0,27%)</t>
    </r>
  </si>
  <si>
    <t>Substituto na cobertura de Afastamento Maternidade  (Ref. Nota Técnica 2/2018/CGAC/CISET/SG-PR)</t>
  </si>
  <si>
    <t>Uniformes e EPI (Ref. Custo dos Uniformes/12 meses)</t>
  </si>
  <si>
    <t>Equipamentos e Materiais  (Ref. Custo materiais por profissional/12 meses)</t>
  </si>
  <si>
    <t>Lucro Real</t>
  </si>
  <si>
    <t>MARCOS ALEX SÁ SERENO</t>
  </si>
  <si>
    <t xml:space="preserve">DIRETOR </t>
  </si>
  <si>
    <t>Supervisor dos serviços de apoio</t>
  </si>
  <si>
    <t>4101-05</t>
  </si>
  <si>
    <t>Supervisor dos serviços de manutenção predialio</t>
  </si>
  <si>
    <t>3131-20</t>
  </si>
  <si>
    <t>DF000015/2022</t>
  </si>
  <si>
    <t>Serviço de copeiragem</t>
  </si>
  <si>
    <t>5134-25</t>
  </si>
  <si>
    <t>5134-05</t>
  </si>
  <si>
    <t>Líder da Brigada (Chefe) - Diurno - 12 x 36h</t>
  </si>
  <si>
    <t>Serviço de Brigada Particular</t>
  </si>
  <si>
    <t>5171-10</t>
  </si>
  <si>
    <t>Bombeiro Civil (Brigadista Particular) - Diurno - 12 x 36h</t>
  </si>
  <si>
    <t>QUADRO DEMONSTRATIVO - VALOR DO FOLGUISTA DIURNO</t>
  </si>
  <si>
    <t>dias/mês</t>
  </si>
  <si>
    <t>Bombeiro Civil (Brigadista Particular) - Noturno- 12 x 36h</t>
  </si>
  <si>
    <t>19:00 - 07:00</t>
  </si>
  <si>
    <t>Adicional de Periculosidade (30% do Salário Base, Art. 6º, inciso III, da Lei 11.901/2009)</t>
  </si>
  <si>
    <t>Adicional noturno (Ref. 20% - Previsão de 7 horas noturnas por dia)</t>
  </si>
  <si>
    <t>Adicional hora noturna reduzida</t>
  </si>
  <si>
    <t>Área por tipo de piso/elemento</t>
  </si>
  <si>
    <t>ÁREAS INTERNAS</t>
  </si>
  <si>
    <t>SERVENTES</t>
  </si>
  <si>
    <t>PRODUTIVIDADE</t>
  </si>
  <si>
    <t>MÍNIMA</t>
  </si>
  <si>
    <t>MÁXIMA</t>
  </si>
  <si>
    <t>Custo
(R$/m²)</t>
  </si>
  <si>
    <t>Quantidade de servente por área
(D)</t>
  </si>
  <si>
    <t>LIMPEZA MÁXIMA</t>
  </si>
  <si>
    <t>Banheiros privativos</t>
  </si>
  <si>
    <t>Banheiros sociais</t>
  </si>
  <si>
    <t>Pisos acarpetados</t>
  </si>
  <si>
    <t>Pisos frios</t>
  </si>
  <si>
    <t>Pisos elevados</t>
  </si>
  <si>
    <t>Escada de circulação</t>
  </si>
  <si>
    <t>Elevador</t>
  </si>
  <si>
    <t>Escada de emergência</t>
  </si>
  <si>
    <t>Áreas com espaços livres (hall e corredor) - Térreo e SS</t>
  </si>
  <si>
    <t>Área com espaços livres (hall e corredor) - pavimentos</t>
  </si>
  <si>
    <t>Garagem</t>
  </si>
  <si>
    <t>Almoxarifado e galpões</t>
  </si>
  <si>
    <t>Pisos pavimentados adjacentes/contíguos às edificações</t>
  </si>
  <si>
    <t>Áreas verdes</t>
  </si>
  <si>
    <t>Esquadrias/vidros - externa - térreo</t>
  </si>
  <si>
    <t>Esquadrias/vidros - face interna - todos pavimentos</t>
  </si>
  <si>
    <t>Jardinagem (poda de arbustos e adubação)</t>
  </si>
  <si>
    <t xml:space="preserve">Área total
Pavimentos (m²)
</t>
  </si>
  <si>
    <t>(A) / (B)</t>
  </si>
  <si>
    <t>SOMATÓRIO</t>
  </si>
  <si>
    <t>Limpeza Predial</t>
  </si>
  <si>
    <t>5143-20</t>
  </si>
  <si>
    <t>QUADRO DEMONSTRATIVO - VALOR DO AUXILIAR DE JARDINAGEM</t>
  </si>
  <si>
    <t>1 - Engº Civil</t>
  </si>
  <si>
    <t>2 - Encarregado de Manut  Elétrica</t>
  </si>
  <si>
    <t xml:space="preserve">3 - Eletricista </t>
  </si>
  <si>
    <t>4 - Eletricista Plantonista  12 x 36 diurno</t>
  </si>
  <si>
    <t>5 - Eletricista Plantonista  12 x 36 Noturno</t>
  </si>
  <si>
    <t xml:space="preserve">6 - Instalador Reparador de Rede de  dados </t>
  </si>
  <si>
    <t>7 - Encarregado de Manut. Civil</t>
  </si>
  <si>
    <t>8 - Bombeiro Hidraulico</t>
  </si>
  <si>
    <t>9 - Pedreiro</t>
  </si>
  <si>
    <t>10 - Pintor</t>
  </si>
  <si>
    <t>11 - Serralheiro</t>
  </si>
  <si>
    <t>12 - Marceneiro</t>
  </si>
  <si>
    <t>13 - Ajudante geral de Manut.</t>
  </si>
  <si>
    <t>PLANILHA DE CUSTOS E FORMAÇÃO DE PREÇOS - SERVIÇOS DE MANUTENÇÃO PREDIAL</t>
  </si>
  <si>
    <t>ENGENHEIRO</t>
  </si>
  <si>
    <t>Adicional Noturno</t>
  </si>
  <si>
    <t>Calça</t>
  </si>
  <si>
    <t>Par de meias</t>
  </si>
  <si>
    <t>Camisa</t>
  </si>
  <si>
    <t>EQUIPE DE MANUTENÇÃO E EQUIPE DE PEQUENOS SERVIÇOS</t>
  </si>
  <si>
    <t>Agasalho de frio (a cada 12 meses)</t>
  </si>
  <si>
    <t>EQUIPE DE LIMPEZA</t>
  </si>
  <si>
    <t>EQUIPE DE COPEIRAGEM</t>
  </si>
  <si>
    <t>EQUIPE DE GARÇOM</t>
  </si>
  <si>
    <t>EQUIPE DE BRIGADA (Anualmente)</t>
  </si>
  <si>
    <t>Meias</t>
  </si>
  <si>
    <t>Camiseta</t>
  </si>
  <si>
    <t>Calças</t>
  </si>
  <si>
    <t>Gandola</t>
  </si>
  <si>
    <t>Coturnos</t>
  </si>
  <si>
    <t>Cinto</t>
  </si>
  <si>
    <t xml:space="preserve">VALIDADE DA PROPOSTA¹: 60  dias. </t>
  </si>
  <si>
    <t>ITEM 1</t>
  </si>
  <si>
    <t>ITEM 2</t>
  </si>
  <si>
    <t>ITEM 3</t>
  </si>
  <si>
    <t>ITEM 4</t>
  </si>
  <si>
    <t>ITEM 5</t>
  </si>
  <si>
    <t>ITEM 6</t>
  </si>
  <si>
    <t>ITEM 7</t>
  </si>
  <si>
    <t>ITEM 8</t>
  </si>
  <si>
    <t>ITEM 9</t>
  </si>
  <si>
    <t>ITEM 10</t>
  </si>
  <si>
    <t>ITEM 11</t>
  </si>
  <si>
    <t>CRONOGRAMA</t>
  </si>
  <si>
    <t>Valor total por extenso: R$ 16.477.797,92 (Dezesseis milhões quatrocentos e quarenta e sete mil setecentos e noventa e sete reais e noventa e dois centavos.</t>
  </si>
  <si>
    <t>Contribuição Previdenciária da Receita Bruta - CPRB</t>
  </si>
  <si>
    <t>DF000352/2021</t>
  </si>
  <si>
    <t>DF000115/2022</t>
  </si>
  <si>
    <t>Qtde/Ano</t>
  </si>
  <si>
    <t>Custo unitário</t>
  </si>
  <si>
    <t>Cargo</t>
  </si>
  <si>
    <t>Valor anual por uniforme</t>
  </si>
  <si>
    <t>Valor mensal do uniforme por empregado</t>
  </si>
  <si>
    <t>*Apresentar a composição de custos de uniforme e de EPI para todos os cargos.</t>
  </si>
  <si>
    <t>Japona</t>
  </si>
  <si>
    <t>par</t>
  </si>
  <si>
    <t xml:space="preserve">COMPOSIÇÃO DE CUSTO DE UNIFORME </t>
  </si>
  <si>
    <t>EQUIPE DE GERENCIAMENTO DE FACILITIES - GERENTE</t>
  </si>
  <si>
    <t>EQUIPE DE GERENCIAMENTO DE FACILITIES - SUPERVISORES</t>
  </si>
  <si>
    <t>Kit de EPI(Capacete e óculos)</t>
  </si>
  <si>
    <t>Saia/calça</t>
  </si>
  <si>
    <t>Blusa</t>
  </si>
  <si>
    <t>Grarda-pó na cor branca com dois bolsos frontais  na parte de baixo, com mangas curtas, mescla 100% algodão.</t>
  </si>
  <si>
    <t>Par de sapato na cor preta ou azul marinho</t>
  </si>
  <si>
    <t>Par de meia na cor preta</t>
  </si>
  <si>
    <t>Cinto preto.</t>
  </si>
  <si>
    <t>Paletó em gabardine acetinado, cor preta</t>
  </si>
  <si>
    <t>Camisa em popeline, 100% algodão, manga comprida, cor branca, com detalhes em piquet</t>
  </si>
  <si>
    <t>Gravata borboleta, em cetim, cor preta</t>
  </si>
  <si>
    <t>Calça em gabardine pura, cor preta</t>
  </si>
  <si>
    <t>Cinto, cor preta</t>
  </si>
  <si>
    <t>Par de meia, cor preta</t>
  </si>
  <si>
    <t>Par de sapato, cor preta.</t>
  </si>
  <si>
    <t>Kit de EPI(Capacete de segurança,óculos de segurança, protetor auditivo, luvas de segurança, calçado de segurança,manga de proteção do braço e do antebraço contra choques elétricos)</t>
  </si>
  <si>
    <t>Kit de EPI(Capacete de segurança,óculos de segurança, protetor auditivo, luvas de segurança contra agentes químicos, calçado de segurança, cinturão de segurança,respirador purificador de ar para proteção das vias respiratórias contra poeiras e névoas )</t>
  </si>
  <si>
    <t>Kit de EPI(Capacete de segurança,óculos de segurança, protetor auditivo, luvas de segurança, calçado de segurança, lanterna, rádio comunicador, )</t>
  </si>
  <si>
    <t>Par de sapato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</si>
</sst>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8" formatCode="&quot;R$&quot;\ #,##0.00;[Red]\-&quot;R$&quot;\ #,##0.00"/>
    <numFmt numFmtId="44" formatCode="_-&quot;R$&quot;\ * #,##0.00_-;\-&quot;R$&quot;\ * #,##0.00_-;_-&quot;R$&quot;\ * &quot;-&quot;??_-;_-@_-"/>
    <numFmt numFmtId="43" formatCode="_-* #,##0.00_-;\-* #,##0.00_-;_-* &quot;-&quot;??_-;_-@_-"/>
    <numFmt numFmtId="164" formatCode="_(&quot;R$ &quot;* #,##0.00_);_(&quot;R$ &quot;* \(#,##0.00\);_(&quot;R$ &quot;* &quot;-&quot;??_);_(@_)"/>
    <numFmt numFmtId="165" formatCode="0.000%"/>
    <numFmt numFmtId="166" formatCode="[$R$ -416]#,##0.00"/>
    <numFmt numFmtId="167" formatCode="_-[$R$-416]\ * #,##0.00_-;\-[$R$-416]\ * #,##0.00_-;_-[$R$-416]\ * &quot;-&quot;??_-;_-@_-"/>
    <numFmt numFmtId="168" formatCode="_([$R$ -416]* #,##0.00_);_([$R$ -416]* \(#,##0.00\);_([$R$ -416]* \-??_);_(@_)"/>
  </numFmts>
  <fonts count="53">
    <font>
      <sz val="11"/>
      <color theme="1"/>
      <name val="Calibri"/>
      <family val="2"/>
      <scheme val="minor"/>
    </font>
    <font>
      <sz val="10"/>
      <name val="Arial"/>
      <family val="2"/>
    </font>
    <font>
      <sz val="11"/>
      <name val="Calibri"/>
      <family val="2"/>
      <scheme val="minor"/>
    </font>
    <font>
      <sz val="11"/>
      <color theme="1"/>
      <name val="Calibri"/>
      <family val="2"/>
      <scheme val="minor"/>
    </font>
    <font>
      <sz val="11"/>
      <color rgb="FFFF0000"/>
      <name val="Calibri"/>
      <family val="2"/>
      <scheme val="minor"/>
    </font>
    <font>
      <sz val="8"/>
      <name val="Calibri"/>
      <family val="2"/>
      <scheme val="minor"/>
    </font>
    <font>
      <sz val="11"/>
      <color rgb="FF000000"/>
      <name val="Calibri"/>
      <family val="2"/>
    </font>
    <font>
      <b/>
      <sz val="11"/>
      <color theme="1"/>
      <name val="Calibri"/>
      <family val="2"/>
      <scheme val="minor"/>
    </font>
    <font>
      <sz val="11"/>
      <color theme="1"/>
      <name val="Arial"/>
      <family val="2"/>
    </font>
    <font>
      <sz val="11"/>
      <color rgb="FF000000"/>
      <name val="Calibri"/>
      <family val="2"/>
      <charset val="1"/>
    </font>
    <font>
      <sz val="11"/>
      <name val="Calibri "/>
    </font>
    <font>
      <b/>
      <sz val="11"/>
      <name val="Calibri "/>
    </font>
    <font>
      <sz val="11"/>
      <color theme="1"/>
      <name val="Calibri"/>
      <family val="2"/>
    </font>
    <font>
      <sz val="9"/>
      <color indexed="81"/>
      <name val="Segoe UI"/>
      <family val="2"/>
    </font>
    <font>
      <b/>
      <sz val="9"/>
      <color indexed="81"/>
      <name val="Segoe UI"/>
      <family val="2"/>
    </font>
    <font>
      <b/>
      <sz val="11"/>
      <color rgb="FF000000"/>
      <name val="Calibri"/>
      <family val="2"/>
      <charset val="1"/>
    </font>
    <font>
      <b/>
      <i/>
      <sz val="11"/>
      <color rgb="FF000000"/>
      <name val="Calibri"/>
      <family val="2"/>
      <charset val="1"/>
    </font>
    <font>
      <sz val="9"/>
      <color rgb="FF000000"/>
      <name val="Segoe UI"/>
      <family val="2"/>
      <charset val="1"/>
    </font>
    <font>
      <sz val="11"/>
      <name val="Cambria"/>
      <family val="1"/>
    </font>
    <font>
      <b/>
      <sz val="11"/>
      <name val="Cambria"/>
      <family val="1"/>
    </font>
    <font>
      <sz val="12"/>
      <name val="Cambria"/>
      <family val="1"/>
    </font>
    <font>
      <b/>
      <sz val="12"/>
      <name val="Cambria"/>
      <family val="1"/>
    </font>
    <font>
      <sz val="12"/>
      <color rgb="FFFF0000"/>
      <name val="Cambria"/>
      <family val="1"/>
    </font>
    <font>
      <b/>
      <sz val="18"/>
      <color rgb="FFFF0000"/>
      <name val="Cambria"/>
      <family val="1"/>
    </font>
    <font>
      <b/>
      <sz val="12"/>
      <color rgb="FFFF0000"/>
      <name val="Cambria"/>
      <family val="1"/>
    </font>
    <font>
      <sz val="11"/>
      <color theme="1"/>
      <name val="Cambria"/>
      <family val="1"/>
    </font>
    <font>
      <b/>
      <sz val="11"/>
      <color rgb="FF000000"/>
      <name val="Cambria"/>
      <family val="1"/>
    </font>
    <font>
      <sz val="11"/>
      <color rgb="FF000000"/>
      <name val="Cambria"/>
      <family val="1"/>
    </font>
    <font>
      <b/>
      <sz val="11"/>
      <color rgb="FFFF0000"/>
      <name val="Cambria"/>
      <family val="1"/>
    </font>
    <font>
      <b/>
      <sz val="16"/>
      <color rgb="FFFF0000"/>
      <name val="Cambria"/>
      <family val="1"/>
    </font>
    <font>
      <b/>
      <sz val="11"/>
      <color theme="1"/>
      <name val="Cambria"/>
      <family val="1"/>
    </font>
    <font>
      <b/>
      <sz val="12"/>
      <color theme="1"/>
      <name val="Cambria"/>
      <family val="1"/>
    </font>
    <font>
      <sz val="12"/>
      <color theme="1"/>
      <name val="Cambria"/>
      <family val="1"/>
    </font>
    <font>
      <b/>
      <sz val="12"/>
      <color rgb="FF000000"/>
      <name val="Cambria"/>
      <family val="1"/>
    </font>
    <font>
      <sz val="12"/>
      <color rgb="FF000000"/>
      <name val="Cambria"/>
      <family val="1"/>
    </font>
    <font>
      <vertAlign val="superscript"/>
      <sz val="12"/>
      <color rgb="FF000000"/>
      <name val="Cambria"/>
      <family val="1"/>
    </font>
    <font>
      <sz val="12"/>
      <color theme="1"/>
      <name val="Calibri"/>
      <family val="2"/>
      <scheme val="minor"/>
    </font>
    <font>
      <b/>
      <sz val="14"/>
      <name val="Cambria"/>
      <family val="1"/>
    </font>
    <font>
      <sz val="14"/>
      <name val="Cambria"/>
      <family val="1"/>
    </font>
    <font>
      <u/>
      <sz val="14"/>
      <name val="Cambria"/>
      <family val="1"/>
    </font>
    <font>
      <sz val="10"/>
      <name val="Cambria"/>
      <family val="1"/>
    </font>
    <font>
      <i/>
      <sz val="11"/>
      <name val="Cambria"/>
      <family val="1"/>
    </font>
    <font>
      <b/>
      <i/>
      <sz val="11"/>
      <color rgb="FF000000"/>
      <name val="Cambria"/>
      <family val="1"/>
    </font>
    <font>
      <b/>
      <i/>
      <sz val="11"/>
      <color theme="0"/>
      <name val="Cambria"/>
      <family val="1"/>
    </font>
    <font>
      <b/>
      <i/>
      <sz val="8"/>
      <color theme="0"/>
      <name val="Cambria"/>
      <family val="1"/>
    </font>
    <font>
      <i/>
      <sz val="35"/>
      <name val="Cambria"/>
      <family val="1"/>
    </font>
    <font>
      <b/>
      <i/>
      <sz val="10"/>
      <name val="Cambria"/>
      <family val="1"/>
    </font>
    <font>
      <b/>
      <i/>
      <sz val="8"/>
      <name val="Cambria"/>
      <family val="1"/>
    </font>
    <font>
      <b/>
      <i/>
      <sz val="11"/>
      <name val="Cambria"/>
      <family val="1"/>
    </font>
    <font>
      <i/>
      <sz val="10"/>
      <name val="Cambria"/>
      <family val="1"/>
    </font>
    <font>
      <strike/>
      <sz val="11"/>
      <name val="Cambria"/>
      <family val="1"/>
    </font>
    <font>
      <b/>
      <sz val="8"/>
      <name val="Cambria"/>
      <family val="1"/>
    </font>
    <font>
      <b/>
      <sz val="14"/>
      <color rgb="FFFF0000"/>
      <name val="Cambria"/>
      <family val="1"/>
    </font>
  </fonts>
  <fills count="20">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2" tint="-0.14999847407452621"/>
        <bgColor indexed="64"/>
      </patternFill>
    </fill>
    <fill>
      <patternFill patternType="solid">
        <fgColor rgb="FFD9D9D9"/>
        <bgColor rgb="FFEFEFEF"/>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rgb="FFFFFF00"/>
        <bgColor indexed="64"/>
      </patternFill>
    </fill>
    <fill>
      <patternFill patternType="solid">
        <fgColor theme="2" tint="-0.499984740745262"/>
        <bgColor indexed="64"/>
      </patternFill>
    </fill>
    <fill>
      <patternFill patternType="solid">
        <fgColor theme="0"/>
        <bgColor rgb="FFFFFF00"/>
      </patternFill>
    </fill>
    <fill>
      <patternFill patternType="solid">
        <fgColor theme="3" tint="-0.249977111117893"/>
        <bgColor rgb="FFE69138"/>
      </patternFill>
    </fill>
    <fill>
      <patternFill patternType="solid">
        <fgColor rgb="FFFFFF99"/>
        <bgColor indexed="64"/>
      </patternFill>
    </fill>
    <fill>
      <patternFill patternType="solid">
        <fgColor theme="3" tint="0.59999389629810485"/>
        <bgColor indexed="64"/>
      </patternFill>
    </fill>
    <fill>
      <patternFill patternType="solid">
        <fgColor theme="0"/>
        <bgColor rgb="FFE69138"/>
      </patternFill>
    </fill>
    <fill>
      <patternFill patternType="solid">
        <fgColor theme="0"/>
        <bgColor rgb="FFEFEFEF"/>
      </patternFill>
    </fill>
    <fill>
      <patternFill patternType="solid">
        <fgColor theme="2" tint="-9.9978637043366805E-2"/>
        <bgColor rgb="FFE69138"/>
      </patternFill>
    </fill>
    <fill>
      <patternFill patternType="solid">
        <fgColor theme="5" tint="0.79998168889431442"/>
        <bgColor indexed="64"/>
      </patternFill>
    </fill>
  </fills>
  <borders count="77">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top/>
      <bottom style="thin">
        <color rgb="FF000000"/>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rgb="FF000000"/>
      </left>
      <right/>
      <top style="thin">
        <color rgb="FF000000"/>
      </top>
      <bottom/>
      <diagonal/>
    </border>
    <border>
      <left/>
      <right/>
      <top style="thin">
        <color indexed="64"/>
      </top>
      <bottom/>
      <diagonal/>
    </border>
    <border>
      <left/>
      <right/>
      <top style="thin">
        <color rgb="FF000000"/>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rgb="FF000000"/>
      </bottom>
      <diagonal/>
    </border>
    <border>
      <left/>
      <right style="medium">
        <color indexed="64"/>
      </right>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style="thin">
        <color rgb="FF000000"/>
      </top>
      <bottom/>
      <diagonal/>
    </border>
    <border>
      <left/>
      <right style="medium">
        <color indexed="64"/>
      </right>
      <top style="thin">
        <color rgb="FF000000"/>
      </top>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medium">
        <color indexed="64"/>
      </left>
      <right style="thin">
        <color rgb="FF000000"/>
      </right>
      <top style="thin">
        <color rgb="FF000000"/>
      </top>
      <bottom style="thin">
        <color rgb="FF000000"/>
      </bottom>
      <diagonal/>
    </border>
    <border>
      <left/>
      <right style="thin">
        <color indexed="64"/>
      </right>
      <top style="thin">
        <color rgb="FF000000"/>
      </top>
      <bottom style="thin">
        <color rgb="FF000000"/>
      </bottom>
      <diagonal/>
    </border>
    <border>
      <left style="medium">
        <color indexed="64"/>
      </left>
      <right style="thin">
        <color rgb="FF000000"/>
      </right>
      <top/>
      <bottom style="thin">
        <color rgb="FF000000"/>
      </bottom>
      <diagonal/>
    </border>
    <border>
      <left style="thin">
        <color rgb="FF000000"/>
      </left>
      <right style="medium">
        <color indexed="64"/>
      </right>
      <top/>
      <bottom style="thin">
        <color rgb="FF000000"/>
      </bottom>
      <diagonal/>
    </border>
    <border>
      <left style="thin">
        <color rgb="FF000000"/>
      </left>
      <right style="medium">
        <color indexed="64"/>
      </right>
      <top style="thin">
        <color rgb="FF000000"/>
      </top>
      <bottom style="thin">
        <color rgb="FF000000"/>
      </bottom>
      <diagonal/>
    </border>
    <border>
      <left style="thin">
        <color rgb="FF000000"/>
      </left>
      <right style="medium">
        <color indexed="64"/>
      </right>
      <top style="thin">
        <color rgb="FF000000"/>
      </top>
      <bottom/>
      <diagonal/>
    </border>
    <border>
      <left style="medium">
        <color indexed="64"/>
      </left>
      <right style="thin">
        <color rgb="FF000000"/>
      </right>
      <top style="thin">
        <color rgb="FF000000"/>
      </top>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diagonal/>
    </border>
    <border>
      <left style="thin">
        <color indexed="64"/>
      </left>
      <right/>
      <top style="medium">
        <color indexed="64"/>
      </top>
      <bottom style="medium">
        <color indexed="64"/>
      </bottom>
      <diagonal/>
    </border>
    <border>
      <left/>
      <right style="thin">
        <color indexed="64"/>
      </right>
      <top/>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diagonal/>
    </border>
  </borders>
  <cellStyleXfs count="17">
    <xf numFmtId="0" fontId="0" fillId="0" borderId="0"/>
    <xf numFmtId="44" fontId="3" fillId="0" borderId="0" applyFont="0" applyFill="0" applyBorder="0" applyAlignment="0" applyProtection="0"/>
    <xf numFmtId="43" fontId="3" fillId="0" borderId="0" applyFont="0" applyFill="0" applyBorder="0" applyAlignment="0" applyProtection="0"/>
    <xf numFmtId="0" fontId="1" fillId="0" borderId="0"/>
    <xf numFmtId="164" fontId="1" fillId="0" borderId="0" applyFill="0" applyBorder="0" applyAlignment="0" applyProtection="0"/>
    <xf numFmtId="9" fontId="1" fillId="0" borderId="0" applyFill="0" applyBorder="0" applyAlignment="0" applyProtection="0"/>
    <xf numFmtId="9" fontId="3" fillId="0" borderId="0" applyFont="0" applyFill="0" applyBorder="0" applyAlignment="0" applyProtection="0"/>
    <xf numFmtId="0" fontId="1" fillId="0" borderId="0"/>
    <xf numFmtId="9" fontId="1" fillId="0" borderId="0" applyFont="0" applyFill="0" applyBorder="0" applyAlignment="0" applyProtection="0"/>
    <xf numFmtId="0" fontId="6" fillId="0" borderId="0"/>
    <xf numFmtId="0" fontId="8" fillId="0" borderId="0"/>
    <xf numFmtId="44" fontId="8" fillId="0" borderId="0" applyFont="0" applyFill="0" applyBorder="0" applyAlignment="0" applyProtection="0"/>
    <xf numFmtId="43" fontId="8" fillId="0" borderId="0" applyFont="0" applyFill="0" applyBorder="0" applyAlignment="0" applyProtection="0"/>
    <xf numFmtId="0" fontId="6" fillId="0" borderId="0"/>
    <xf numFmtId="43" fontId="6" fillId="0" borderId="0" applyFont="0" applyFill="0" applyBorder="0" applyAlignment="0" applyProtection="0"/>
    <xf numFmtId="9" fontId="8" fillId="0" borderId="0" applyFont="0" applyFill="0" applyBorder="0" applyAlignment="0" applyProtection="0"/>
    <xf numFmtId="9" fontId="6" fillId="0" borderId="0" applyFont="0" applyFill="0" applyBorder="0" applyAlignment="0" applyProtection="0"/>
  </cellStyleXfs>
  <cellXfs count="790">
    <xf numFmtId="0" fontId="0" fillId="0" borderId="0" xfId="0"/>
    <xf numFmtId="0" fontId="4" fillId="0" borderId="0" xfId="0" applyFont="1"/>
    <xf numFmtId="0" fontId="7" fillId="0" borderId="12" xfId="0" applyFont="1" applyBorder="1" applyAlignment="1">
      <alignment horizontal="center" vertical="center"/>
    </xf>
    <xf numFmtId="0" fontId="2" fillId="2" borderId="0" xfId="0" applyFont="1" applyFill="1"/>
    <xf numFmtId="0" fontId="10" fillId="0" borderId="0" xfId="0" applyFont="1"/>
    <xf numFmtId="0" fontId="3" fillId="2" borderId="0" xfId="0" applyFont="1" applyFill="1"/>
    <xf numFmtId="0" fontId="12" fillId="0" borderId="0" xfId="10" applyFont="1"/>
    <xf numFmtId="0" fontId="0" fillId="0" borderId="0" xfId="0" applyFont="1"/>
    <xf numFmtId="44" fontId="0" fillId="0" borderId="0" xfId="0" applyNumberFormat="1" applyFont="1"/>
    <xf numFmtId="0" fontId="0" fillId="0" borderId="12" xfId="0" applyFont="1" applyBorder="1"/>
    <xf numFmtId="0" fontId="0" fillId="0" borderId="12" xfId="0" applyFont="1" applyFill="1" applyBorder="1"/>
    <xf numFmtId="0" fontId="0" fillId="2" borderId="0" xfId="0" applyFill="1"/>
    <xf numFmtId="167" fontId="10" fillId="0" borderId="0" xfId="0" applyNumberFormat="1" applyFont="1"/>
    <xf numFmtId="0" fontId="0" fillId="0" borderId="0" xfId="0" applyFont="1" applyBorder="1"/>
    <xf numFmtId="0" fontId="0" fillId="0" borderId="13" xfId="0" applyFont="1" applyBorder="1" applyAlignment="1">
      <alignment horizontal="center" vertical="center"/>
    </xf>
    <xf numFmtId="0" fontId="20" fillId="0" borderId="0" xfId="0" applyFont="1"/>
    <xf numFmtId="0" fontId="20" fillId="0" borderId="12" xfId="0" applyFont="1" applyBorder="1" applyAlignment="1">
      <alignment horizontal="center" vertical="center" wrapText="1"/>
    </xf>
    <xf numFmtId="0" fontId="20" fillId="0" borderId="12" xfId="0" applyFont="1" applyBorder="1" applyAlignment="1">
      <alignment vertical="center" wrapText="1"/>
    </xf>
    <xf numFmtId="0" fontId="20" fillId="0" borderId="12" xfId="0" applyFont="1" applyBorder="1"/>
    <xf numFmtId="0" fontId="20" fillId="0" borderId="0" xfId="0" applyFont="1" applyAlignment="1">
      <alignment horizontal="left"/>
    </xf>
    <xf numFmtId="0" fontId="20" fillId="0" borderId="0" xfId="0" applyFont="1" applyAlignment="1">
      <alignment horizontal="center"/>
    </xf>
    <xf numFmtId="44" fontId="20" fillId="0" borderId="0" xfId="1" applyFont="1"/>
    <xf numFmtId="49" fontId="20" fillId="0" borderId="0" xfId="0" applyNumberFormat="1" applyFont="1" applyAlignment="1">
      <alignment horizontal="left" vertical="center"/>
    </xf>
    <xf numFmtId="49" fontId="20" fillId="0" borderId="0" xfId="0" applyNumberFormat="1" applyFont="1" applyAlignment="1">
      <alignment horizontal="center" vertical="center"/>
    </xf>
    <xf numFmtId="49" fontId="20" fillId="0" borderId="0" xfId="1" applyNumberFormat="1" applyFont="1" applyAlignment="1">
      <alignment horizontal="left" vertical="center"/>
    </xf>
    <xf numFmtId="43" fontId="20" fillId="0" borderId="12" xfId="2" applyFont="1" applyBorder="1" applyAlignment="1">
      <alignment vertical="center" wrapText="1"/>
    </xf>
    <xf numFmtId="43" fontId="20" fillId="2" borderId="12" xfId="2" applyFont="1" applyFill="1" applyBorder="1" applyAlignment="1">
      <alignment vertical="center" wrapText="1"/>
    </xf>
    <xf numFmtId="0" fontId="21" fillId="0" borderId="0" xfId="0" applyFont="1"/>
    <xf numFmtId="0" fontId="11" fillId="0" borderId="0" xfId="0" applyFont="1"/>
    <xf numFmtId="0" fontId="21" fillId="3" borderId="11" xfId="0" applyFont="1" applyFill="1" applyBorder="1" applyAlignment="1">
      <alignment horizontal="center" vertical="center" wrapText="1"/>
    </xf>
    <xf numFmtId="0" fontId="21" fillId="3" borderId="11" xfId="0" applyFont="1" applyFill="1" applyBorder="1" applyAlignment="1">
      <alignment vertical="center" wrapText="1"/>
    </xf>
    <xf numFmtId="0" fontId="21" fillId="3" borderId="14" xfId="0" applyFont="1" applyFill="1" applyBorder="1" applyAlignment="1">
      <alignment horizontal="center" vertical="center" wrapText="1"/>
    </xf>
    <xf numFmtId="0" fontId="21" fillId="3" borderId="33" xfId="0" applyFont="1" applyFill="1" applyBorder="1" applyAlignment="1">
      <alignment horizontal="left" vertical="center" wrapText="1"/>
    </xf>
    <xf numFmtId="44" fontId="21" fillId="3" borderId="34" xfId="1" applyFont="1" applyFill="1" applyBorder="1" applyAlignment="1">
      <alignment horizontal="center" vertical="center" wrapText="1"/>
    </xf>
    <xf numFmtId="43" fontId="20" fillId="0" borderId="36" xfId="2" applyFont="1" applyBorder="1" applyAlignment="1">
      <alignment vertical="center" wrapText="1"/>
    </xf>
    <xf numFmtId="0" fontId="25" fillId="2" borderId="0" xfId="0" applyFont="1" applyFill="1"/>
    <xf numFmtId="0" fontId="27" fillId="2" borderId="12" xfId="0" applyFont="1" applyFill="1" applyBorder="1" applyAlignment="1">
      <alignment horizontal="center" vertical="center" wrapText="1"/>
    </xf>
    <xf numFmtId="0" fontId="27" fillId="2" borderId="12" xfId="0" applyFont="1" applyFill="1" applyBorder="1" applyAlignment="1">
      <alignment vertical="center" wrapText="1"/>
    </xf>
    <xf numFmtId="0" fontId="27" fillId="2" borderId="12" xfId="0" applyFont="1" applyFill="1" applyBorder="1" applyAlignment="1">
      <alignment wrapText="1"/>
    </xf>
    <xf numFmtId="0" fontId="18" fillId="2" borderId="12" xfId="0" applyFont="1" applyFill="1" applyBorder="1" applyAlignment="1">
      <alignment vertical="center" wrapText="1"/>
    </xf>
    <xf numFmtId="0" fontId="25" fillId="2" borderId="0" xfId="0" applyFont="1" applyFill="1" applyAlignment="1">
      <alignment horizontal="center"/>
    </xf>
    <xf numFmtId="44" fontId="18" fillId="2" borderId="0" xfId="0" applyNumberFormat="1" applyFont="1" applyFill="1"/>
    <xf numFmtId="0" fontId="18" fillId="2" borderId="0" xfId="0" applyFont="1" applyFill="1"/>
    <xf numFmtId="43" fontId="27" fillId="2" borderId="12" xfId="2" applyFont="1" applyFill="1" applyBorder="1" applyAlignment="1">
      <alignment vertical="center" wrapText="1"/>
    </xf>
    <xf numFmtId="43" fontId="18" fillId="2" borderId="12" xfId="2" applyFont="1" applyFill="1" applyBorder="1" applyAlignment="1">
      <alignment vertical="center" wrapText="1"/>
    </xf>
    <xf numFmtId="43" fontId="26" fillId="2" borderId="12" xfId="2" applyFont="1" applyFill="1" applyBorder="1" applyAlignment="1">
      <alignment vertical="center" wrapText="1"/>
    </xf>
    <xf numFmtId="43" fontId="26" fillId="2" borderId="12" xfId="2" applyFont="1" applyFill="1" applyBorder="1" applyAlignment="1">
      <alignment horizontal="center" vertical="center" wrapText="1"/>
    </xf>
    <xf numFmtId="43" fontId="19" fillId="2" borderId="12" xfId="2" applyFont="1" applyFill="1" applyBorder="1" applyAlignment="1">
      <alignment horizontal="center" vertical="center" wrapText="1"/>
    </xf>
    <xf numFmtId="43" fontId="26" fillId="2" borderId="12" xfId="2" applyFont="1" applyFill="1" applyBorder="1" applyAlignment="1">
      <alignment horizontal="right" vertical="center" wrapText="1"/>
    </xf>
    <xf numFmtId="0" fontId="27" fillId="2" borderId="12" xfId="0" applyFont="1" applyFill="1" applyBorder="1" applyAlignment="1">
      <alignment horizontal="left" vertical="top" wrapText="1"/>
    </xf>
    <xf numFmtId="0" fontId="18" fillId="2" borderId="12" xfId="0" applyFont="1" applyFill="1" applyBorder="1" applyAlignment="1">
      <alignment horizontal="left" vertical="top" wrapText="1"/>
    </xf>
    <xf numFmtId="0" fontId="26" fillId="3" borderId="12" xfId="0" applyFont="1" applyFill="1" applyBorder="1" applyAlignment="1">
      <alignment horizontal="center" vertical="center" wrapText="1"/>
    </xf>
    <xf numFmtId="0" fontId="25" fillId="2" borderId="47" xfId="0" applyFont="1" applyFill="1" applyBorder="1" applyAlignment="1">
      <alignment horizontal="center"/>
    </xf>
    <xf numFmtId="0" fontId="25" fillId="2" borderId="0" xfId="0" applyFont="1" applyFill="1" applyBorder="1"/>
    <xf numFmtId="0" fontId="25" fillId="2" borderId="0" xfId="0" applyFont="1" applyFill="1" applyBorder="1" applyAlignment="1">
      <alignment horizontal="center"/>
    </xf>
    <xf numFmtId="0" fontId="18" fillId="2" borderId="49" xfId="0" applyFont="1" applyFill="1" applyBorder="1"/>
    <xf numFmtId="0" fontId="19" fillId="3" borderId="36" xfId="0" applyFont="1" applyFill="1" applyBorder="1" applyAlignment="1">
      <alignment horizontal="center" vertical="center" wrapText="1"/>
    </xf>
    <xf numFmtId="0" fontId="27" fillId="2" borderId="50" xfId="0" applyFont="1" applyFill="1" applyBorder="1" applyAlignment="1">
      <alignment horizontal="center" vertical="center" wrapText="1"/>
    </xf>
    <xf numFmtId="43" fontId="18" fillId="2" borderId="36" xfId="2" applyFont="1" applyFill="1" applyBorder="1" applyAlignment="1">
      <alignment vertical="center" wrapText="1"/>
    </xf>
    <xf numFmtId="43" fontId="19" fillId="2" borderId="36" xfId="2" applyFont="1" applyFill="1" applyBorder="1" applyAlignment="1">
      <alignment vertical="center" wrapText="1"/>
    </xf>
    <xf numFmtId="0" fontId="18" fillId="2" borderId="50" xfId="0" applyFont="1" applyFill="1" applyBorder="1" applyAlignment="1">
      <alignment horizontal="center" vertical="center" wrapText="1"/>
    </xf>
    <xf numFmtId="0" fontId="26" fillId="3" borderId="50" xfId="0" applyFont="1" applyFill="1" applyBorder="1" applyAlignment="1">
      <alignment horizontal="center" vertical="center" wrapText="1"/>
    </xf>
    <xf numFmtId="43" fontId="26" fillId="14" borderId="12" xfId="2" applyFont="1" applyFill="1" applyBorder="1" applyAlignment="1">
      <alignment vertical="center" wrapText="1"/>
    </xf>
    <xf numFmtId="43" fontId="19" fillId="14" borderId="36" xfId="2" applyFont="1" applyFill="1" applyBorder="1" applyAlignment="1">
      <alignment vertical="center" wrapText="1"/>
    </xf>
    <xf numFmtId="43" fontId="19" fillId="14" borderId="12" xfId="2" applyFont="1" applyFill="1" applyBorder="1" applyAlignment="1">
      <alignment vertical="center" wrapText="1"/>
    </xf>
    <xf numFmtId="0" fontId="26" fillId="2" borderId="35" xfId="0" applyFont="1" applyFill="1" applyBorder="1" applyAlignment="1">
      <alignment horizontal="center" vertical="center" wrapText="1"/>
    </xf>
    <xf numFmtId="43" fontId="27" fillId="2" borderId="13" xfId="2" applyFont="1" applyFill="1" applyBorder="1" applyAlignment="1">
      <alignment vertical="center" wrapText="1"/>
    </xf>
    <xf numFmtId="43" fontId="18" fillId="2" borderId="54" xfId="2" applyFont="1" applyFill="1" applyBorder="1" applyAlignment="1">
      <alignment vertical="center" wrapText="1"/>
    </xf>
    <xf numFmtId="43" fontId="19" fillId="15" borderId="26" xfId="2" applyFont="1" applyFill="1" applyBorder="1" applyAlignment="1">
      <alignment horizontal="center" vertical="center" wrapText="1"/>
    </xf>
    <xf numFmtId="0" fontId="19" fillId="15" borderId="24" xfId="0" applyFont="1" applyFill="1" applyBorder="1" applyAlignment="1">
      <alignment horizontal="center" vertical="center" wrapText="1"/>
    </xf>
    <xf numFmtId="43" fontId="19" fillId="15" borderId="25" xfId="2" applyFont="1" applyFill="1" applyBorder="1" applyAlignment="1">
      <alignment horizontal="center" vertical="center" wrapText="1"/>
    </xf>
    <xf numFmtId="0" fontId="25" fillId="0" borderId="12" xfId="0" applyFont="1" applyBorder="1"/>
    <xf numFmtId="0" fontId="31" fillId="0" borderId="12" xfId="0" applyFont="1" applyBorder="1" applyAlignment="1">
      <alignment horizontal="left" vertical="top" wrapText="1"/>
    </xf>
    <xf numFmtId="0" fontId="31" fillId="0" borderId="12" xfId="0" applyFont="1" applyBorder="1" applyAlignment="1">
      <alignment horizontal="center" vertical="center" wrapText="1"/>
    </xf>
    <xf numFmtId="43" fontId="31" fillId="0" borderId="12" xfId="2" applyFont="1" applyBorder="1" applyAlignment="1">
      <alignment vertical="center" wrapText="1"/>
    </xf>
    <xf numFmtId="44" fontId="21" fillId="2" borderId="12" xfId="1" applyFont="1" applyFill="1" applyBorder="1" applyAlignment="1">
      <alignment horizontal="center" vertical="center" wrapText="1"/>
    </xf>
    <xf numFmtId="43" fontId="32" fillId="0" borderId="12" xfId="2" applyFont="1" applyBorder="1" applyAlignment="1">
      <alignment vertical="center"/>
    </xf>
    <xf numFmtId="0" fontId="31" fillId="0" borderId="12" xfId="0" applyFont="1" applyFill="1" applyBorder="1" applyAlignment="1">
      <alignment horizontal="left" vertical="top" wrapText="1"/>
    </xf>
    <xf numFmtId="43" fontId="31" fillId="0" borderId="12" xfId="2" applyFont="1" applyFill="1" applyBorder="1" applyAlignment="1">
      <alignment vertical="center" wrapText="1"/>
    </xf>
    <xf numFmtId="0" fontId="31" fillId="2" borderId="12" xfId="0" applyFont="1" applyFill="1" applyBorder="1" applyAlignment="1">
      <alignment horizontal="left" vertical="top" wrapText="1"/>
    </xf>
    <xf numFmtId="0" fontId="31" fillId="2" borderId="12" xfId="0" applyFont="1" applyFill="1" applyBorder="1" applyAlignment="1">
      <alignment horizontal="center" vertical="center" wrapText="1"/>
    </xf>
    <xf numFmtId="0" fontId="21" fillId="0" borderId="12" xfId="0" applyFont="1" applyBorder="1" applyAlignment="1">
      <alignment horizontal="left" vertical="top" wrapText="1"/>
    </xf>
    <xf numFmtId="44" fontId="31" fillId="0" borderId="12" xfId="1" applyFont="1" applyBorder="1" applyAlignment="1">
      <alignment horizontal="center" vertical="center" wrapText="1"/>
    </xf>
    <xf numFmtId="44" fontId="21" fillId="0" borderId="12" xfId="1" applyFont="1" applyFill="1" applyBorder="1" applyAlignment="1">
      <alignment horizontal="center" vertical="center" wrapText="1"/>
    </xf>
    <xf numFmtId="0" fontId="32" fillId="0" borderId="0" xfId="0" applyFont="1" applyBorder="1"/>
    <xf numFmtId="0" fontId="32" fillId="0" borderId="0" xfId="0" applyFont="1" applyBorder="1" applyAlignment="1">
      <alignment horizontal="left" vertical="center"/>
    </xf>
    <xf numFmtId="0" fontId="32" fillId="0" borderId="0" xfId="0" applyFont="1" applyBorder="1" applyAlignment="1">
      <alignment vertical="center"/>
    </xf>
    <xf numFmtId="44" fontId="32" fillId="0" borderId="0" xfId="1" applyFont="1" applyBorder="1" applyAlignment="1">
      <alignment vertical="center"/>
    </xf>
    <xf numFmtId="44" fontId="32" fillId="0" borderId="0" xfId="1" applyFont="1" applyBorder="1" applyAlignment="1">
      <alignment horizontal="center" vertical="center"/>
    </xf>
    <xf numFmtId="0" fontId="25" fillId="0" borderId="0" xfId="0" applyFont="1"/>
    <xf numFmtId="0" fontId="27" fillId="0" borderId="12" xfId="0" applyFont="1" applyBorder="1" applyAlignment="1">
      <alignment horizontal="center" vertical="center" wrapText="1"/>
    </xf>
    <xf numFmtId="43" fontId="25" fillId="0" borderId="0" xfId="0" applyNumberFormat="1" applyFont="1"/>
    <xf numFmtId="0" fontId="25" fillId="0" borderId="12" xfId="0" applyFont="1" applyBorder="1" applyAlignment="1">
      <alignment horizontal="center" vertical="center"/>
    </xf>
    <xf numFmtId="0" fontId="32" fillId="0" borderId="0" xfId="10" applyFont="1"/>
    <xf numFmtId="0" fontId="32" fillId="0" borderId="0" xfId="0" applyFont="1"/>
    <xf numFmtId="0" fontId="33" fillId="0" borderId="12" xfId="0" applyFont="1" applyBorder="1" applyAlignment="1">
      <alignment horizontal="center" vertical="center" wrapText="1"/>
    </xf>
    <xf numFmtId="44" fontId="33" fillId="0" borderId="12" xfId="11" applyFont="1" applyBorder="1" applyAlignment="1">
      <alignment horizontal="center" vertical="center" wrapText="1"/>
    </xf>
    <xf numFmtId="0" fontId="20" fillId="2" borderId="12" xfId="0" applyFont="1" applyFill="1" applyBorder="1" applyAlignment="1">
      <alignment horizontal="center"/>
    </xf>
    <xf numFmtId="44" fontId="34" fillId="0" borderId="12" xfId="11" applyFont="1" applyBorder="1" applyAlignment="1">
      <alignment vertical="center" wrapText="1"/>
    </xf>
    <xf numFmtId="0" fontId="34" fillId="0" borderId="12" xfId="0" applyFont="1" applyBorder="1" applyAlignment="1">
      <alignment horizontal="center" vertical="center" wrapText="1"/>
    </xf>
    <xf numFmtId="0" fontId="33" fillId="0" borderId="1" xfId="0" applyFont="1" applyBorder="1" applyAlignment="1">
      <alignment horizontal="center" vertical="center" wrapText="1"/>
    </xf>
    <xf numFmtId="0" fontId="34" fillId="2" borderId="12" xfId="0" applyFont="1" applyFill="1" applyBorder="1" applyAlignment="1">
      <alignment horizontal="center" vertical="center" wrapText="1"/>
    </xf>
    <xf numFmtId="44" fontId="32" fillId="2" borderId="12" xfId="11" applyFont="1" applyFill="1" applyBorder="1" applyAlignment="1"/>
    <xf numFmtId="0" fontId="32" fillId="2" borderId="12" xfId="0" applyFont="1" applyFill="1" applyBorder="1" applyAlignment="1">
      <alignment horizontal="center" vertical="center"/>
    </xf>
    <xf numFmtId="43" fontId="32" fillId="0" borderId="0" xfId="0" applyNumberFormat="1" applyFont="1"/>
    <xf numFmtId="44" fontId="33" fillId="0" borderId="0" xfId="11" applyFont="1" applyBorder="1" applyAlignment="1">
      <alignment horizontal="right" vertical="center" wrapText="1"/>
    </xf>
    <xf numFmtId="44" fontId="33" fillId="0" borderId="14" xfId="11" applyFont="1" applyBorder="1" applyAlignment="1">
      <alignment horizontal="center" vertical="center" wrapText="1"/>
    </xf>
    <xf numFmtId="0" fontId="20" fillId="0" borderId="1" xfId="0" applyFont="1" applyBorder="1" applyAlignment="1">
      <alignment horizontal="center" vertical="center" wrapText="1"/>
    </xf>
    <xf numFmtId="8" fontId="32" fillId="0" borderId="0" xfId="10" applyNumberFormat="1" applyFont="1"/>
    <xf numFmtId="0" fontId="32" fillId="0" borderId="12" xfId="0" applyFont="1" applyBorder="1" applyAlignment="1">
      <alignment horizontal="center" vertical="center"/>
    </xf>
    <xf numFmtId="0" fontId="32" fillId="0" borderId="0" xfId="10" applyFont="1" applyAlignment="1">
      <alignment vertical="center"/>
    </xf>
    <xf numFmtId="44" fontId="20" fillId="0" borderId="0" xfId="11" applyFont="1" applyAlignment="1">
      <alignment vertical="center"/>
    </xf>
    <xf numFmtId="0" fontId="32" fillId="0" borderId="0" xfId="0" applyFont="1" applyAlignment="1">
      <alignment horizontal="center" vertical="center"/>
    </xf>
    <xf numFmtId="0" fontId="32" fillId="0" borderId="0" xfId="10" applyFont="1" applyAlignment="1">
      <alignment horizontal="center" vertical="center"/>
    </xf>
    <xf numFmtId="0" fontId="32" fillId="0" borderId="0" xfId="0" applyFont="1" applyAlignment="1">
      <alignment vertical="center"/>
    </xf>
    <xf numFmtId="43" fontId="32" fillId="0" borderId="12" xfId="2" applyFont="1" applyBorder="1"/>
    <xf numFmtId="43" fontId="34" fillId="0" borderId="12" xfId="2" applyFont="1" applyBorder="1" applyAlignment="1">
      <alignment vertical="center" wrapText="1"/>
    </xf>
    <xf numFmtId="43" fontId="32" fillId="0" borderId="12" xfId="2" applyFont="1" applyFill="1" applyBorder="1"/>
    <xf numFmtId="43" fontId="32" fillId="0" borderId="12" xfId="2" applyFont="1" applyBorder="1" applyAlignment="1"/>
    <xf numFmtId="43" fontId="20" fillId="0" borderId="12" xfId="2" applyFont="1" applyBorder="1" applyAlignment="1">
      <alignment vertical="center"/>
    </xf>
    <xf numFmtId="43" fontId="32" fillId="2" borderId="12" xfId="2" applyFont="1" applyFill="1" applyBorder="1" applyAlignment="1"/>
    <xf numFmtId="0" fontId="32" fillId="0" borderId="0" xfId="0" applyNumberFormat="1" applyFont="1" applyAlignment="1">
      <alignment horizontal="center" vertical="center"/>
    </xf>
    <xf numFmtId="0" fontId="33" fillId="0" borderId="12" xfId="0" applyNumberFormat="1" applyFont="1" applyBorder="1" applyAlignment="1">
      <alignment horizontal="center" vertical="center" wrapText="1"/>
    </xf>
    <xf numFmtId="0" fontId="32" fillId="0" borderId="12" xfId="12" applyNumberFormat="1" applyFont="1" applyBorder="1" applyAlignment="1">
      <alignment horizontal="center" vertical="center"/>
    </xf>
    <xf numFmtId="0" fontId="20" fillId="0" borderId="12" xfId="0" applyNumberFormat="1" applyFont="1" applyBorder="1" applyAlignment="1">
      <alignment horizontal="center" vertical="center"/>
    </xf>
    <xf numFmtId="0" fontId="32" fillId="2" borderId="12" xfId="12" applyNumberFormat="1" applyFont="1" applyFill="1" applyBorder="1" applyAlignment="1">
      <alignment horizontal="center" vertical="center"/>
    </xf>
    <xf numFmtId="0" fontId="32" fillId="0" borderId="0" xfId="10" applyNumberFormat="1" applyFont="1" applyAlignment="1">
      <alignment horizontal="center" vertical="center"/>
    </xf>
    <xf numFmtId="0" fontId="32" fillId="0" borderId="47" xfId="0" applyFont="1" applyBorder="1" applyAlignment="1">
      <alignment horizontal="center" vertical="center"/>
    </xf>
    <xf numFmtId="0" fontId="32" fillId="0" borderId="0" xfId="0" applyFont="1" applyBorder="1" applyAlignment="1">
      <alignment horizontal="center"/>
    </xf>
    <xf numFmtId="0" fontId="32" fillId="0" borderId="0" xfId="0" applyNumberFormat="1" applyFont="1" applyBorder="1" applyAlignment="1">
      <alignment horizontal="center" vertical="center"/>
    </xf>
    <xf numFmtId="44" fontId="32" fillId="0" borderId="0" xfId="11" applyFont="1" applyBorder="1" applyAlignment="1"/>
    <xf numFmtId="0" fontId="32" fillId="0" borderId="49" xfId="0" applyFont="1" applyBorder="1"/>
    <xf numFmtId="0" fontId="33" fillId="0" borderId="50" xfId="0" applyFont="1" applyBorder="1" applyAlignment="1">
      <alignment horizontal="center" vertical="center" wrapText="1"/>
    </xf>
    <xf numFmtId="0" fontId="33" fillId="0" borderId="36" xfId="0" applyFont="1" applyBorder="1" applyAlignment="1">
      <alignment horizontal="center" vertical="center" wrapText="1"/>
    </xf>
    <xf numFmtId="0" fontId="32" fillId="2" borderId="50" xfId="0" applyFont="1" applyFill="1" applyBorder="1" applyAlignment="1">
      <alignment horizontal="center" vertical="center" wrapText="1"/>
    </xf>
    <xf numFmtId="43" fontId="34" fillId="0" borderId="36" xfId="2" applyFont="1" applyBorder="1" applyAlignment="1">
      <alignment vertical="center" wrapText="1"/>
    </xf>
    <xf numFmtId="0" fontId="20" fillId="2" borderId="50" xfId="0" applyFont="1" applyFill="1" applyBorder="1" applyAlignment="1">
      <alignment horizontal="center" vertical="center" wrapText="1"/>
    </xf>
    <xf numFmtId="0" fontId="34" fillId="0" borderId="50" xfId="0" applyFont="1" applyBorder="1" applyAlignment="1">
      <alignment horizontal="center" vertical="center" wrapText="1"/>
    </xf>
    <xf numFmtId="0" fontId="34" fillId="0" borderId="36" xfId="0" applyFont="1" applyBorder="1" applyAlignment="1">
      <alignment vertical="center" wrapText="1"/>
    </xf>
    <xf numFmtId="43" fontId="33" fillId="4" borderId="36" xfId="2" applyFont="1" applyFill="1" applyBorder="1" applyAlignment="1">
      <alignment vertical="center" wrapText="1"/>
    </xf>
    <xf numFmtId="0" fontId="32" fillId="0" borderId="50" xfId="0" applyFont="1" applyBorder="1" applyAlignment="1">
      <alignment horizontal="center" vertical="center" wrapText="1"/>
    </xf>
    <xf numFmtId="43" fontId="34" fillId="0" borderId="39" xfId="2" applyFont="1" applyBorder="1" applyAlignment="1">
      <alignment vertical="center" wrapText="1"/>
    </xf>
    <xf numFmtId="0" fontId="34" fillId="2" borderId="56" xfId="0" applyFont="1" applyFill="1" applyBorder="1" applyAlignment="1">
      <alignment horizontal="center" vertical="center" wrapText="1"/>
    </xf>
    <xf numFmtId="43" fontId="32" fillId="0" borderId="0" xfId="2" applyFont="1" applyBorder="1" applyAlignment="1"/>
    <xf numFmtId="43" fontId="32" fillId="0" borderId="36" xfId="2" applyFont="1" applyBorder="1"/>
    <xf numFmtId="43" fontId="32" fillId="0" borderId="36" xfId="2" applyFont="1" applyBorder="1" applyAlignment="1">
      <alignment vertical="center"/>
    </xf>
    <xf numFmtId="43" fontId="32" fillId="2" borderId="36" xfId="2" applyFont="1" applyFill="1" applyBorder="1"/>
    <xf numFmtId="44" fontId="31" fillId="4" borderId="36" xfId="11" applyFont="1" applyFill="1" applyBorder="1" applyAlignment="1"/>
    <xf numFmtId="0" fontId="33" fillId="0" borderId="47" xfId="0" applyFont="1" applyBorder="1" applyAlignment="1">
      <alignment horizontal="center" vertical="center" wrapText="1"/>
    </xf>
    <xf numFmtId="0" fontId="33" fillId="0" borderId="0" xfId="0" applyFont="1" applyBorder="1" applyAlignment="1">
      <alignment horizontal="center" vertical="center" wrapText="1"/>
    </xf>
    <xf numFmtId="0" fontId="33" fillId="0" borderId="0" xfId="0" applyNumberFormat="1" applyFont="1" applyBorder="1" applyAlignment="1">
      <alignment horizontal="center" vertical="center" wrapText="1"/>
    </xf>
    <xf numFmtId="44" fontId="31" fillId="0" borderId="49" xfId="11" applyFont="1" applyBorder="1" applyAlignment="1"/>
    <xf numFmtId="0" fontId="33" fillId="0" borderId="34" xfId="0" applyFont="1" applyBorder="1" applyAlignment="1">
      <alignment horizontal="center" vertical="center" wrapText="1"/>
    </xf>
    <xf numFmtId="0" fontId="20" fillId="0" borderId="50" xfId="0" applyFont="1" applyBorder="1" applyAlignment="1">
      <alignment horizontal="left" vertical="center" wrapText="1"/>
    </xf>
    <xf numFmtId="43" fontId="33" fillId="4" borderId="44" xfId="2" applyFont="1" applyFill="1" applyBorder="1" applyAlignment="1">
      <alignment vertical="center" wrapText="1"/>
    </xf>
    <xf numFmtId="0" fontId="33" fillId="6" borderId="6" xfId="0" applyFont="1" applyFill="1" applyBorder="1" applyAlignment="1">
      <alignment horizontal="center" vertical="center" wrapText="1"/>
    </xf>
    <xf numFmtId="43" fontId="33" fillId="6" borderId="6" xfId="2" applyFont="1" applyFill="1" applyBorder="1" applyAlignment="1">
      <alignment horizontal="center" vertical="center" wrapText="1"/>
    </xf>
    <xf numFmtId="44" fontId="33" fillId="6" borderId="6" xfId="1" applyFont="1" applyFill="1" applyBorder="1" applyAlignment="1">
      <alignment horizontal="center" vertical="center" wrapText="1"/>
    </xf>
    <xf numFmtId="44" fontId="33" fillId="6" borderId="8" xfId="1" applyFont="1" applyFill="1" applyBorder="1" applyAlignment="1">
      <alignment horizontal="center" vertical="center" wrapText="1"/>
    </xf>
    <xf numFmtId="0" fontId="34" fillId="0" borderId="1" xfId="0" applyFont="1" applyBorder="1" applyAlignment="1">
      <alignment horizontal="center" vertical="center" wrapText="1"/>
    </xf>
    <xf numFmtId="43" fontId="34" fillId="0" borderId="1" xfId="2" applyFont="1" applyBorder="1" applyAlignment="1">
      <alignment horizontal="center" vertical="center" wrapText="1"/>
    </xf>
    <xf numFmtId="44" fontId="34" fillId="0" borderId="1" xfId="1" applyFont="1" applyBorder="1" applyAlignment="1">
      <alignment horizontal="center" vertical="center" wrapText="1"/>
    </xf>
    <xf numFmtId="43" fontId="34" fillId="0" borderId="2" xfId="2" applyFont="1" applyBorder="1" applyAlignment="1">
      <alignment horizontal="center" vertical="center" wrapText="1"/>
    </xf>
    <xf numFmtId="43" fontId="34" fillId="0" borderId="12" xfId="2" applyFont="1" applyBorder="1" applyAlignment="1">
      <alignment horizontal="center" vertical="center" wrapText="1"/>
    </xf>
    <xf numFmtId="44" fontId="34" fillId="0" borderId="4" xfId="1" applyFont="1" applyBorder="1" applyAlignment="1">
      <alignment horizontal="center" vertical="center" wrapText="1"/>
    </xf>
    <xf numFmtId="0" fontId="34" fillId="0" borderId="2" xfId="0" applyFont="1" applyBorder="1" applyAlignment="1">
      <alignment horizontal="center" vertical="center" wrapText="1"/>
    </xf>
    <xf numFmtId="43" fontId="34" fillId="0" borderId="8" xfId="2" applyFont="1" applyBorder="1" applyAlignment="1">
      <alignment horizontal="center" vertical="center" wrapText="1"/>
    </xf>
    <xf numFmtId="44" fontId="34" fillId="0" borderId="6" xfId="1" applyFont="1" applyBorder="1" applyAlignment="1">
      <alignment horizontal="center" vertical="center" wrapText="1"/>
    </xf>
    <xf numFmtId="43" fontId="20" fillId="0" borderId="1" xfId="2" applyFont="1" applyBorder="1" applyAlignment="1">
      <alignment horizontal="center" vertical="center" wrapText="1"/>
    </xf>
    <xf numFmtId="44" fontId="32" fillId="0" borderId="0" xfId="0" applyNumberFormat="1" applyFont="1"/>
    <xf numFmtId="43" fontId="34" fillId="2" borderId="1" xfId="2" applyFont="1" applyFill="1" applyBorder="1" applyAlignment="1">
      <alignment horizontal="center" vertical="center" wrapText="1"/>
    </xf>
    <xf numFmtId="43" fontId="34" fillId="0" borderId="5" xfId="2" applyFont="1" applyBorder="1" applyAlignment="1">
      <alignment horizontal="center" vertical="center" wrapText="1"/>
    </xf>
    <xf numFmtId="44" fontId="34" fillId="2" borderId="5" xfId="1" applyFont="1" applyFill="1" applyBorder="1" applyAlignment="1">
      <alignment horizontal="center" vertical="center" wrapText="1"/>
    </xf>
    <xf numFmtId="0" fontId="22" fillId="0" borderId="0" xfId="0" applyFont="1"/>
    <xf numFmtId="0" fontId="20" fillId="0" borderId="5" xfId="0" applyFont="1" applyBorder="1" applyAlignment="1">
      <alignment horizontal="center" vertical="center" wrapText="1"/>
    </xf>
    <xf numFmtId="43" fontId="20" fillId="0" borderId="17" xfId="2" applyFont="1" applyBorder="1" applyAlignment="1">
      <alignment horizontal="center" vertical="center" wrapText="1"/>
    </xf>
    <xf numFmtId="43" fontId="20" fillId="0" borderId="12" xfId="2" applyFont="1" applyBorder="1" applyAlignment="1">
      <alignment horizontal="center" vertical="center" wrapText="1"/>
    </xf>
    <xf numFmtId="44" fontId="20" fillId="0" borderId="14" xfId="1" applyFont="1" applyBorder="1" applyAlignment="1">
      <alignment horizontal="center" vertical="center" wrapText="1"/>
    </xf>
    <xf numFmtId="0" fontId="21" fillId="6" borderId="12" xfId="0" applyFont="1" applyFill="1" applyBorder="1" applyAlignment="1">
      <alignment wrapText="1"/>
    </xf>
    <xf numFmtId="44" fontId="31" fillId="6" borderId="12" xfId="1" applyFont="1" applyFill="1" applyBorder="1" applyAlignment="1">
      <alignment horizontal="center" vertical="center"/>
    </xf>
    <xf numFmtId="0" fontId="31" fillId="2" borderId="12" xfId="0" applyFont="1" applyFill="1" applyBorder="1" applyAlignment="1">
      <alignment horizontal="right"/>
    </xf>
    <xf numFmtId="44" fontId="31" fillId="2" borderId="12" xfId="1" applyFont="1" applyFill="1" applyBorder="1" applyAlignment="1">
      <alignment horizontal="center" vertical="center"/>
    </xf>
    <xf numFmtId="0" fontId="31" fillId="0" borderId="0" xfId="0" applyFont="1" applyAlignment="1">
      <alignment horizontal="right"/>
    </xf>
    <xf numFmtId="43" fontId="31" fillId="0" borderId="0" xfId="2" applyFont="1" applyBorder="1" applyAlignment="1">
      <alignment horizontal="right"/>
    </xf>
    <xf numFmtId="44" fontId="31" fillId="0" borderId="0" xfId="1" applyFont="1" applyBorder="1" applyAlignment="1">
      <alignment horizontal="center" vertical="center"/>
    </xf>
    <xf numFmtId="43" fontId="32" fillId="0" borderId="0" xfId="2" applyFont="1" applyAlignment="1">
      <alignment horizontal="center" vertical="center"/>
    </xf>
    <xf numFmtId="44" fontId="32" fillId="0" borderId="0" xfId="1" applyFont="1" applyAlignment="1">
      <alignment horizontal="center" vertical="center"/>
    </xf>
    <xf numFmtId="43" fontId="33" fillId="0" borderId="6" xfId="2" applyFont="1" applyBorder="1" applyAlignment="1">
      <alignment horizontal="center" vertical="center" wrapText="1"/>
    </xf>
    <xf numFmtId="43" fontId="33" fillId="0" borderId="1" xfId="2" applyFont="1" applyBorder="1" applyAlignment="1">
      <alignment horizontal="center" vertical="center" wrapText="1"/>
    </xf>
    <xf numFmtId="43" fontId="34" fillId="2" borderId="4" xfId="2" applyFont="1" applyFill="1" applyBorder="1" applyAlignment="1">
      <alignment horizontal="center" vertical="center" wrapText="1"/>
    </xf>
    <xf numFmtId="43" fontId="34" fillId="2" borderId="6" xfId="2" applyFont="1" applyFill="1" applyBorder="1" applyAlignment="1">
      <alignment horizontal="center" vertical="center" wrapText="1"/>
    </xf>
    <xf numFmtId="43" fontId="20" fillId="2" borderId="1" xfId="2" applyFont="1" applyFill="1" applyBorder="1" applyAlignment="1">
      <alignment horizontal="center" vertical="center" wrapText="1"/>
    </xf>
    <xf numFmtId="43" fontId="33" fillId="2" borderId="6" xfId="2" applyFont="1" applyFill="1" applyBorder="1" applyAlignment="1">
      <alignment horizontal="center" vertical="center" wrapText="1"/>
    </xf>
    <xf numFmtId="43" fontId="20" fillId="2" borderId="5" xfId="2" applyFont="1" applyFill="1" applyBorder="1" applyAlignment="1">
      <alignment horizontal="center" vertical="center" wrapText="1"/>
    </xf>
    <xf numFmtId="43" fontId="20" fillId="0" borderId="5" xfId="2" applyFont="1" applyBorder="1" applyAlignment="1">
      <alignment horizontal="center" vertical="center" wrapText="1"/>
    </xf>
    <xf numFmtId="43" fontId="20" fillId="2" borderId="12" xfId="2" applyFont="1" applyFill="1" applyBorder="1" applyAlignment="1">
      <alignment horizontal="center" vertical="center" wrapText="1"/>
    </xf>
    <xf numFmtId="43" fontId="20" fillId="0" borderId="14" xfId="2" applyFont="1" applyBorder="1" applyAlignment="1">
      <alignment horizontal="center" vertical="center" wrapText="1"/>
    </xf>
    <xf numFmtId="43" fontId="20" fillId="0" borderId="0" xfId="2" applyFont="1" applyBorder="1" applyAlignment="1">
      <alignment horizontal="center" vertical="center" wrapText="1"/>
    </xf>
    <xf numFmtId="43" fontId="31" fillId="6" borderId="12" xfId="2" applyFont="1" applyFill="1" applyBorder="1" applyAlignment="1">
      <alignment horizontal="center" vertical="center"/>
    </xf>
    <xf numFmtId="0" fontId="34" fillId="0" borderId="1" xfId="0" applyFont="1" applyBorder="1" applyAlignment="1">
      <alignment horizontal="left" vertical="top" wrapText="1"/>
    </xf>
    <xf numFmtId="0" fontId="21" fillId="6" borderId="12" xfId="0" applyFont="1" applyFill="1" applyBorder="1" applyAlignment="1">
      <alignment horizontal="center" vertical="center" wrapText="1"/>
    </xf>
    <xf numFmtId="43" fontId="32" fillId="0" borderId="10" xfId="0" applyNumberFormat="1" applyFont="1" applyBorder="1" applyAlignment="1">
      <alignment vertical="center"/>
    </xf>
    <xf numFmtId="0" fontId="33" fillId="6" borderId="58" xfId="0" applyFont="1" applyFill="1" applyBorder="1" applyAlignment="1">
      <alignment horizontal="center" vertical="center" wrapText="1"/>
    </xf>
    <xf numFmtId="0" fontId="33" fillId="6" borderId="34" xfId="0" applyFont="1" applyFill="1" applyBorder="1" applyAlignment="1">
      <alignment horizontal="center" vertical="center" wrapText="1"/>
    </xf>
    <xf numFmtId="0" fontId="34" fillId="0" borderId="56" xfId="0" applyFont="1" applyBorder="1" applyAlignment="1">
      <alignment horizontal="left" vertical="top" wrapText="1"/>
    </xf>
    <xf numFmtId="43" fontId="34" fillId="0" borderId="59" xfId="2" applyFont="1" applyBorder="1" applyAlignment="1">
      <alignment horizontal="center" vertical="center" wrapText="1"/>
    </xf>
    <xf numFmtId="0" fontId="33" fillId="0" borderId="56" xfId="0" applyFont="1" applyBorder="1" applyAlignment="1">
      <alignment horizontal="right" vertical="center" wrapText="1"/>
    </xf>
    <xf numFmtId="43" fontId="33" fillId="0" borderId="59" xfId="2" applyFont="1" applyBorder="1" applyAlignment="1">
      <alignment horizontal="center" vertical="center" wrapText="1"/>
    </xf>
    <xf numFmtId="43" fontId="33" fillId="0" borderId="60" xfId="2" applyFont="1" applyBorder="1" applyAlignment="1">
      <alignment horizontal="center" vertical="center" wrapText="1"/>
    </xf>
    <xf numFmtId="43" fontId="20" fillId="0" borderId="60" xfId="2" applyFont="1" applyBorder="1" applyAlignment="1">
      <alignment horizontal="center" vertical="center" wrapText="1"/>
    </xf>
    <xf numFmtId="0" fontId="33" fillId="2" borderId="56" xfId="0" applyFont="1" applyFill="1" applyBorder="1" applyAlignment="1">
      <alignment horizontal="right" wrapText="1"/>
    </xf>
    <xf numFmtId="0" fontId="34" fillId="0" borderId="56" xfId="0" applyFont="1" applyBorder="1" applyAlignment="1">
      <alignment wrapText="1"/>
    </xf>
    <xf numFmtId="0" fontId="34" fillId="2" borderId="56" xfId="0" applyFont="1" applyFill="1" applyBorder="1" applyAlignment="1">
      <alignment wrapText="1"/>
    </xf>
    <xf numFmtId="0" fontId="33" fillId="2" borderId="56" xfId="0" applyFont="1" applyFill="1" applyBorder="1" applyAlignment="1">
      <alignment horizontal="left" vertical="top" wrapText="1"/>
    </xf>
    <xf numFmtId="0" fontId="33" fillId="0" borderId="56" xfId="0" applyFont="1" applyBorder="1" applyAlignment="1">
      <alignment horizontal="right" wrapText="1"/>
    </xf>
    <xf numFmtId="43" fontId="20" fillId="2" borderId="60" xfId="2" applyFont="1" applyFill="1" applyBorder="1" applyAlignment="1">
      <alignment horizontal="center" vertical="center" wrapText="1"/>
    </xf>
    <xf numFmtId="43" fontId="33" fillId="2" borderId="59" xfId="2" applyFont="1" applyFill="1" applyBorder="1" applyAlignment="1">
      <alignment horizontal="center" vertical="center" wrapText="1"/>
    </xf>
    <xf numFmtId="0" fontId="20" fillId="0" borderId="56" xfId="0" applyFont="1" applyBorder="1" applyAlignment="1">
      <alignment horizontal="left" vertical="top" wrapText="1"/>
    </xf>
    <xf numFmtId="43" fontId="20" fillId="0" borderId="61" xfId="2" applyFont="1" applyBorder="1" applyAlignment="1">
      <alignment horizontal="center" vertical="center" wrapText="1"/>
    </xf>
    <xf numFmtId="0" fontId="20" fillId="0" borderId="62" xfId="0" applyFont="1" applyBorder="1" applyAlignment="1">
      <alignment wrapText="1"/>
    </xf>
    <xf numFmtId="43" fontId="20" fillId="0" borderId="36" xfId="2" applyFont="1" applyBorder="1" applyAlignment="1">
      <alignment horizontal="center" vertical="center" wrapText="1"/>
    </xf>
    <xf numFmtId="0" fontId="21" fillId="0" borderId="50" xfId="0" applyFont="1" applyBorder="1" applyAlignment="1">
      <alignment horizontal="right" wrapText="1"/>
    </xf>
    <xf numFmtId="0" fontId="21" fillId="0" borderId="50" xfId="0" applyFont="1" applyBorder="1" applyAlignment="1">
      <alignment horizontal="right" vertical="center" wrapText="1"/>
    </xf>
    <xf numFmtId="0" fontId="21" fillId="6" borderId="36" xfId="0" applyFont="1" applyFill="1" applyBorder="1" applyAlignment="1">
      <alignment wrapText="1"/>
    </xf>
    <xf numFmtId="43" fontId="31" fillId="6" borderId="36" xfId="2" applyFont="1" applyFill="1" applyBorder="1" applyAlignment="1">
      <alignment horizontal="center" vertical="center"/>
    </xf>
    <xf numFmtId="0" fontId="31" fillId="2" borderId="50" xfId="0" applyFont="1" applyFill="1" applyBorder="1" applyAlignment="1">
      <alignment horizontal="right"/>
    </xf>
    <xf numFmtId="44" fontId="31" fillId="2" borderId="36" xfId="1" applyFont="1" applyFill="1" applyBorder="1" applyAlignment="1">
      <alignment horizontal="center" vertical="center"/>
    </xf>
    <xf numFmtId="44" fontId="31" fillId="11" borderId="43" xfId="1" applyFont="1" applyFill="1" applyBorder="1" applyAlignment="1">
      <alignment horizontal="center" vertical="center"/>
    </xf>
    <xf numFmtId="43" fontId="31" fillId="11" borderId="43" xfId="2" applyFont="1" applyFill="1" applyBorder="1" applyAlignment="1">
      <alignment horizontal="center" vertical="center"/>
    </xf>
    <xf numFmtId="43" fontId="31" fillId="11" borderId="44" xfId="2" applyFont="1" applyFill="1" applyBorder="1" applyAlignment="1">
      <alignment horizontal="center" vertical="center"/>
    </xf>
    <xf numFmtId="0" fontId="36" fillId="0" borderId="0" xfId="0" applyFont="1"/>
    <xf numFmtId="0" fontId="34" fillId="0" borderId="1" xfId="0" applyFont="1" applyBorder="1" applyAlignment="1">
      <alignment vertical="center" wrapText="1"/>
    </xf>
    <xf numFmtId="0" fontId="34" fillId="0" borderId="1" xfId="2" applyNumberFormat="1" applyFont="1" applyBorder="1" applyAlignment="1">
      <alignment horizontal="center" vertical="center" wrapText="1"/>
    </xf>
    <xf numFmtId="43" fontId="34" fillId="0" borderId="1" xfId="2" applyFont="1" applyFill="1" applyBorder="1" applyAlignment="1">
      <alignment vertical="center" wrapText="1"/>
    </xf>
    <xf numFmtId="0" fontId="34" fillId="0" borderId="5" xfId="0" applyFont="1" applyBorder="1" applyAlignment="1">
      <alignment horizontal="center" vertical="center" wrapText="1"/>
    </xf>
    <xf numFmtId="0" fontId="34" fillId="0" borderId="5" xfId="2" applyNumberFormat="1" applyFont="1" applyBorder="1" applyAlignment="1">
      <alignment horizontal="center" vertical="center" wrapText="1"/>
    </xf>
    <xf numFmtId="43" fontId="34" fillId="0" borderId="5" xfId="2" applyFont="1" applyFill="1" applyBorder="1" applyAlignment="1">
      <alignment vertical="center" wrapText="1"/>
    </xf>
    <xf numFmtId="0" fontId="34" fillId="0" borderId="12" xfId="2" applyNumberFormat="1" applyFont="1" applyBorder="1" applyAlignment="1">
      <alignment horizontal="center" vertical="center" wrapText="1"/>
    </xf>
    <xf numFmtId="43" fontId="34" fillId="0" borderId="12" xfId="2" applyFont="1" applyFill="1" applyBorder="1" applyAlignment="1">
      <alignment vertical="center" wrapText="1"/>
    </xf>
    <xf numFmtId="44" fontId="32" fillId="0" borderId="0" xfId="1" applyFont="1" applyFill="1" applyAlignment="1">
      <alignment horizontal="center" vertical="center"/>
    </xf>
    <xf numFmtId="0" fontId="34" fillId="0" borderId="56" xfId="0" applyFont="1" applyBorder="1" applyAlignment="1">
      <alignment horizontal="center" vertical="center" wrapText="1"/>
    </xf>
    <xf numFmtId="43" fontId="34" fillId="0" borderId="60" xfId="2" applyFont="1" applyBorder="1" applyAlignment="1">
      <alignment vertical="center" wrapText="1"/>
    </xf>
    <xf numFmtId="0" fontId="34" fillId="0" borderId="62" xfId="0" applyFont="1" applyBorder="1" applyAlignment="1">
      <alignment horizontal="center" vertical="center" wrapText="1"/>
    </xf>
    <xf numFmtId="43" fontId="34" fillId="0" borderId="61" xfId="2" applyFont="1" applyBorder="1" applyAlignment="1">
      <alignment vertical="center" wrapText="1"/>
    </xf>
    <xf numFmtId="0" fontId="34" fillId="0" borderId="35" xfId="0" applyFont="1" applyBorder="1" applyAlignment="1">
      <alignment horizontal="center" vertical="center" wrapText="1"/>
    </xf>
    <xf numFmtId="0" fontId="34" fillId="0" borderId="13" xfId="2" applyNumberFormat="1" applyFont="1" applyBorder="1" applyAlignment="1">
      <alignment horizontal="center" vertical="center" wrapText="1"/>
    </xf>
    <xf numFmtId="43" fontId="34" fillId="0" borderId="13" xfId="2" applyFont="1" applyFill="1" applyBorder="1" applyAlignment="1">
      <alignment vertical="center" wrapText="1"/>
    </xf>
    <xf numFmtId="43" fontId="34" fillId="0" borderId="54" xfId="2" applyFont="1" applyBorder="1" applyAlignment="1">
      <alignment vertical="center" wrapText="1"/>
    </xf>
    <xf numFmtId="0" fontId="31" fillId="6" borderId="20" xfId="0" applyFont="1" applyFill="1" applyBorder="1" applyAlignment="1">
      <alignment horizontal="center" vertical="center"/>
    </xf>
    <xf numFmtId="43" fontId="33" fillId="6" borderId="20" xfId="2" applyFont="1" applyFill="1" applyBorder="1" applyAlignment="1">
      <alignment vertical="center" wrapText="1"/>
    </xf>
    <xf numFmtId="0" fontId="34" fillId="0" borderId="5" xfId="0" applyFont="1" applyBorder="1" applyAlignment="1">
      <alignment horizontal="left" vertical="top" wrapText="1"/>
    </xf>
    <xf numFmtId="0" fontId="20" fillId="0" borderId="12" xfId="0" applyFont="1" applyBorder="1" applyAlignment="1">
      <alignment horizontal="left" vertical="top" wrapText="1"/>
    </xf>
    <xf numFmtId="0" fontId="20" fillId="0" borderId="13" xfId="0" applyFont="1" applyBorder="1" applyAlignment="1">
      <alignment horizontal="left" vertical="top" wrapText="1"/>
    </xf>
    <xf numFmtId="0" fontId="34" fillId="0" borderId="58" xfId="0" applyFont="1" applyBorder="1" applyAlignment="1">
      <alignment horizontal="center" vertical="center" wrapText="1"/>
    </xf>
    <xf numFmtId="0" fontId="34" fillId="0" borderId="6" xfId="0" applyFont="1" applyBorder="1" applyAlignment="1">
      <alignment vertical="center" wrapText="1"/>
    </xf>
    <xf numFmtId="0" fontId="34" fillId="0" borderId="6" xfId="0" applyFont="1" applyBorder="1" applyAlignment="1">
      <alignment horizontal="center" vertical="center" wrapText="1"/>
    </xf>
    <xf numFmtId="0" fontId="34" fillId="0" borderId="6" xfId="2" applyNumberFormat="1" applyFont="1" applyBorder="1" applyAlignment="1">
      <alignment horizontal="center" vertical="center" wrapText="1"/>
    </xf>
    <xf numFmtId="43" fontId="34" fillId="0" borderId="6" xfId="2" applyFont="1" applyFill="1" applyBorder="1" applyAlignment="1">
      <alignment vertical="center" wrapText="1"/>
    </xf>
    <xf numFmtId="43" fontId="34" fillId="0" borderId="59" xfId="2" applyFont="1" applyBorder="1" applyAlignment="1">
      <alignment vertical="center" wrapText="1"/>
    </xf>
    <xf numFmtId="0" fontId="33" fillId="0" borderId="20" xfId="0" applyFont="1" applyBorder="1" applyAlignment="1">
      <alignment horizontal="center" vertical="center" wrapText="1"/>
    </xf>
    <xf numFmtId="0" fontId="33" fillId="0" borderId="20" xfId="0" applyNumberFormat="1" applyFont="1" applyBorder="1" applyAlignment="1">
      <alignment horizontal="center" vertical="center" wrapText="1"/>
    </xf>
    <xf numFmtId="44" fontId="33" fillId="0" borderId="20" xfId="1" applyFont="1" applyFill="1" applyBorder="1" applyAlignment="1">
      <alignment horizontal="center" vertical="center" wrapText="1"/>
    </xf>
    <xf numFmtId="44" fontId="33" fillId="0" borderId="20" xfId="1" applyFont="1" applyBorder="1" applyAlignment="1">
      <alignment horizontal="center" vertical="center" wrapText="1"/>
    </xf>
    <xf numFmtId="0" fontId="38" fillId="2" borderId="0" xfId="0" applyFont="1" applyFill="1"/>
    <xf numFmtId="0" fontId="38" fillId="2" borderId="12" xfId="7" applyFont="1" applyFill="1" applyBorder="1" applyAlignment="1">
      <alignment horizontal="justify" vertical="top" wrapText="1"/>
    </xf>
    <xf numFmtId="0" fontId="38" fillId="2" borderId="12" xfId="7" applyFont="1" applyFill="1" applyBorder="1" applyAlignment="1">
      <alignment vertical="top" wrapText="1"/>
    </xf>
    <xf numFmtId="0" fontId="38" fillId="2" borderId="12" xfId="7" applyFont="1" applyFill="1" applyBorder="1" applyAlignment="1">
      <alignment horizontal="justify" vertical="center" wrapText="1"/>
    </xf>
    <xf numFmtId="0" fontId="38" fillId="2" borderId="0" xfId="0" applyFont="1" applyFill="1" applyAlignment="1">
      <alignment horizontal="center"/>
    </xf>
    <xf numFmtId="0" fontId="37" fillId="2" borderId="50" xfId="7" applyFont="1" applyFill="1" applyBorder="1" applyAlignment="1">
      <alignment horizontal="center" vertical="center" wrapText="1"/>
    </xf>
    <xf numFmtId="0" fontId="38" fillId="2" borderId="50" xfId="7" applyFont="1" applyFill="1" applyBorder="1" applyAlignment="1">
      <alignment horizontal="center" vertical="top" wrapText="1"/>
    </xf>
    <xf numFmtId="10" fontId="37" fillId="2" borderId="36" xfId="7" applyNumberFormat="1" applyFont="1" applyFill="1" applyBorder="1" applyAlignment="1">
      <alignment horizontal="center" vertical="center" wrapText="1"/>
    </xf>
    <xf numFmtId="0" fontId="37" fillId="2" borderId="50" xfId="7" applyFont="1" applyFill="1" applyBorder="1" applyAlignment="1">
      <alignment horizontal="center" vertical="center"/>
    </xf>
    <xf numFmtId="10" fontId="37" fillId="0" borderId="36" xfId="7" applyNumberFormat="1" applyFont="1" applyFill="1" applyBorder="1" applyAlignment="1">
      <alignment horizontal="center" vertical="center" wrapText="1"/>
    </xf>
    <xf numFmtId="10" fontId="38" fillId="2" borderId="36" xfId="8" applyNumberFormat="1" applyFont="1" applyFill="1" applyBorder="1" applyAlignment="1" applyProtection="1">
      <alignment horizontal="center" vertical="top" wrapText="1"/>
    </xf>
    <xf numFmtId="10" fontId="38" fillId="9" borderId="36" xfId="8" applyNumberFormat="1" applyFont="1" applyFill="1" applyBorder="1" applyAlignment="1" applyProtection="1">
      <alignment horizontal="center" vertical="top" wrapText="1"/>
    </xf>
    <xf numFmtId="0" fontId="37" fillId="2" borderId="36" xfId="7" applyFont="1" applyFill="1" applyBorder="1" applyAlignment="1">
      <alignment horizontal="center" vertical="top" wrapText="1"/>
    </xf>
    <xf numFmtId="0" fontId="38" fillId="2" borderId="50" xfId="7" applyFont="1" applyFill="1" applyBorder="1" applyAlignment="1">
      <alignment horizontal="center" vertical="center" wrapText="1"/>
    </xf>
    <xf numFmtId="0" fontId="38" fillId="2" borderId="49" xfId="0" applyFont="1" applyFill="1" applyBorder="1" applyAlignment="1">
      <alignment horizontal="center" vertical="center"/>
    </xf>
    <xf numFmtId="0" fontId="38" fillId="2" borderId="67" xfId="7" applyFont="1" applyFill="1" applyBorder="1" applyAlignment="1">
      <alignment horizontal="center" vertical="center"/>
    </xf>
    <xf numFmtId="0" fontId="38" fillId="2" borderId="54" xfId="7" applyFont="1" applyFill="1" applyBorder="1" applyAlignment="1">
      <alignment horizontal="left" vertical="top" wrapText="1"/>
    </xf>
    <xf numFmtId="0" fontId="37" fillId="9" borderId="53" xfId="7" applyFont="1" applyFill="1" applyBorder="1" applyAlignment="1">
      <alignment horizontal="center" vertical="center" wrapText="1"/>
    </xf>
    <xf numFmtId="10" fontId="37" fillId="10" borderId="36" xfId="8" applyNumberFormat="1" applyFont="1" applyFill="1" applyBorder="1" applyAlignment="1" applyProtection="1">
      <alignment horizontal="center" vertical="center" wrapText="1"/>
    </xf>
    <xf numFmtId="10" fontId="37" fillId="10" borderId="36" xfId="8" applyNumberFormat="1" applyFont="1" applyFill="1" applyBorder="1" applyAlignment="1" applyProtection="1">
      <alignment horizontal="center" vertical="top" wrapText="1"/>
    </xf>
    <xf numFmtId="0" fontId="37" fillId="9" borderId="43" xfId="7" applyFont="1" applyFill="1" applyBorder="1" applyAlignment="1">
      <alignment horizontal="center" vertical="center" wrapText="1"/>
    </xf>
    <xf numFmtId="10" fontId="38" fillId="7" borderId="36" xfId="8" applyNumberFormat="1" applyFont="1" applyFill="1" applyBorder="1" applyAlignment="1" applyProtection="1">
      <alignment horizontal="center" vertical="top" wrapText="1"/>
    </xf>
    <xf numFmtId="0" fontId="38" fillId="2" borderId="67" xfId="7" applyFont="1" applyFill="1" applyBorder="1" applyAlignment="1">
      <alignment vertical="center"/>
    </xf>
    <xf numFmtId="0" fontId="38" fillId="2" borderId="67" xfId="7" applyFont="1" applyFill="1" applyBorder="1" applyAlignment="1">
      <alignment horizontal="left" vertical="top"/>
    </xf>
    <xf numFmtId="0" fontId="37" fillId="8" borderId="53" xfId="7" applyFont="1" applyFill="1" applyBorder="1" applyAlignment="1">
      <alignment horizontal="center" vertical="center" wrapText="1"/>
    </xf>
    <xf numFmtId="0" fontId="37" fillId="8" borderId="43" xfId="7" applyFont="1" applyFill="1" applyBorder="1" applyAlignment="1">
      <alignment horizontal="center" vertical="center" wrapText="1"/>
    </xf>
    <xf numFmtId="0" fontId="37" fillId="2" borderId="36" xfId="7" applyFont="1" applyFill="1" applyBorder="1" applyAlignment="1">
      <alignment horizontal="center" vertical="center" wrapText="1"/>
    </xf>
    <xf numFmtId="4" fontId="15" fillId="17" borderId="0" xfId="13" applyNumberFormat="1" applyFont="1" applyFill="1" applyBorder="1" applyAlignment="1">
      <alignment horizontal="right" vertical="center"/>
    </xf>
    <xf numFmtId="0" fontId="9" fillId="17" borderId="0" xfId="13" applyFont="1" applyFill="1" applyBorder="1" applyAlignment="1">
      <alignment horizontal="center" vertical="center"/>
    </xf>
    <xf numFmtId="0" fontId="9" fillId="17" borderId="0" xfId="13" applyFont="1" applyFill="1" applyBorder="1" applyAlignment="1">
      <alignment vertical="center"/>
    </xf>
    <xf numFmtId="3" fontId="18" fillId="2" borderId="12" xfId="13" applyNumberFormat="1" applyFont="1" applyFill="1" applyBorder="1" applyAlignment="1">
      <alignment horizontal="center" vertical="center"/>
    </xf>
    <xf numFmtId="4" fontId="26" fillId="5" borderId="12" xfId="13" applyNumberFormat="1" applyFont="1" applyFill="1" applyBorder="1" applyAlignment="1">
      <alignment horizontal="right" vertical="center"/>
    </xf>
    <xf numFmtId="0" fontId="27" fillId="5" borderId="12" xfId="13" applyFont="1" applyFill="1" applyBorder="1" applyAlignment="1">
      <alignment horizontal="center" vertical="center"/>
    </xf>
    <xf numFmtId="0" fontId="27" fillId="5" borderId="12" xfId="13" applyFont="1" applyFill="1" applyBorder="1" applyAlignment="1">
      <alignment vertical="center"/>
    </xf>
    <xf numFmtId="0" fontId="44" fillId="13" borderId="12" xfId="13" applyFont="1" applyFill="1" applyBorder="1" applyAlignment="1">
      <alignment horizontal="center" vertical="center" wrapText="1"/>
    </xf>
    <xf numFmtId="165" fontId="18" fillId="2" borderId="12" xfId="13" applyNumberFormat="1" applyFont="1" applyFill="1" applyBorder="1" applyAlignment="1" applyProtection="1">
      <alignment horizontal="right" vertical="center"/>
      <protection locked="0"/>
    </xf>
    <xf numFmtId="0" fontId="18" fillId="2" borderId="50" xfId="13" applyFont="1" applyFill="1" applyBorder="1" applyAlignment="1">
      <alignment horizontal="center" vertical="center"/>
    </xf>
    <xf numFmtId="0" fontId="18" fillId="2" borderId="47" xfId="13" applyFont="1" applyFill="1" applyBorder="1" applyAlignment="1">
      <alignment vertical="center"/>
    </xf>
    <xf numFmtId="0" fontId="18" fillId="2" borderId="0" xfId="13" applyFont="1" applyFill="1" applyBorder="1" applyAlignment="1">
      <alignment vertical="center"/>
    </xf>
    <xf numFmtId="0" fontId="18" fillId="2" borderId="49" xfId="13" applyFont="1" applyFill="1" applyBorder="1" applyAlignment="1">
      <alignment vertical="center"/>
    </xf>
    <xf numFmtId="0" fontId="47" fillId="16" borderId="12" xfId="13" applyFont="1" applyFill="1" applyBorder="1" applyAlignment="1">
      <alignment horizontal="center" vertical="center" wrapText="1"/>
    </xf>
    <xf numFmtId="0" fontId="47" fillId="16" borderId="50" xfId="13" applyFont="1" applyFill="1" applyBorder="1" applyAlignment="1">
      <alignment horizontal="center" vertical="center" wrapText="1"/>
    </xf>
    <xf numFmtId="0" fontId="47" fillId="16" borderId="36" xfId="13" applyFont="1" applyFill="1" applyBorder="1" applyAlignment="1">
      <alignment horizontal="center" vertical="center" wrapText="1"/>
    </xf>
    <xf numFmtId="4" fontId="19" fillId="2" borderId="36" xfId="13" applyNumberFormat="1" applyFont="1" applyFill="1" applyBorder="1" applyAlignment="1" applyProtection="1">
      <alignment horizontal="right" vertical="center"/>
      <protection locked="0"/>
    </xf>
    <xf numFmtId="4" fontId="18" fillId="2" borderId="36" xfId="13" applyNumberFormat="1" applyFont="1" applyFill="1" applyBorder="1" applyAlignment="1" applyProtection="1">
      <alignment horizontal="right" vertical="center"/>
      <protection locked="0"/>
    </xf>
    <xf numFmtId="4" fontId="19" fillId="17" borderId="36" xfId="13" applyNumberFormat="1" applyFont="1" applyFill="1" applyBorder="1" applyAlignment="1">
      <alignment horizontal="right" vertical="center"/>
    </xf>
    <xf numFmtId="10" fontId="18" fillId="2" borderId="12" xfId="13" applyNumberFormat="1" applyFont="1" applyFill="1" applyBorder="1" applyAlignment="1" applyProtection="1">
      <alignment horizontal="right" vertical="center"/>
      <protection locked="0"/>
    </xf>
    <xf numFmtId="4" fontId="18" fillId="2" borderId="36" xfId="13" applyNumberFormat="1" applyFont="1" applyFill="1" applyBorder="1" applyAlignment="1">
      <alignment horizontal="right" vertical="center"/>
    </xf>
    <xf numFmtId="4" fontId="48" fillId="16" borderId="39" xfId="13" applyNumberFormat="1" applyFont="1" applyFill="1" applyBorder="1" applyAlignment="1">
      <alignment horizontal="center" vertical="center"/>
    </xf>
    <xf numFmtId="10" fontId="19" fillId="2" borderId="12" xfId="13" applyNumberFormat="1" applyFont="1" applyFill="1" applyBorder="1" applyAlignment="1" applyProtection="1">
      <alignment horizontal="right" vertical="center"/>
      <protection locked="0"/>
    </xf>
    <xf numFmtId="10" fontId="19" fillId="17" borderId="12" xfId="13" applyNumberFormat="1" applyFont="1" applyFill="1" applyBorder="1" applyAlignment="1">
      <alignment horizontal="right" vertical="center"/>
    </xf>
    <xf numFmtId="0" fontId="19" fillId="2" borderId="12" xfId="13" applyFont="1" applyFill="1" applyBorder="1" applyAlignment="1">
      <alignment vertical="center"/>
    </xf>
    <xf numFmtId="4" fontId="18" fillId="2" borderId="12" xfId="13" applyNumberFormat="1" applyFont="1" applyFill="1" applyBorder="1" applyAlignment="1" applyProtection="1">
      <alignment horizontal="right" vertical="center"/>
      <protection locked="0"/>
    </xf>
    <xf numFmtId="4" fontId="19" fillId="2" borderId="36" xfId="9" applyNumberFormat="1" applyFont="1" applyFill="1" applyBorder="1" applyAlignment="1">
      <alignment horizontal="right" vertical="center"/>
    </xf>
    <xf numFmtId="0" fontId="41" fillId="2" borderId="50" xfId="13" applyFont="1" applyFill="1" applyBorder="1" applyAlignment="1">
      <alignment horizontal="center" vertical="center"/>
    </xf>
    <xf numFmtId="10" fontId="41" fillId="2" borderId="12" xfId="13" applyNumberFormat="1" applyFont="1" applyFill="1" applyBorder="1" applyAlignment="1">
      <alignment horizontal="right" vertical="center"/>
    </xf>
    <xf numFmtId="4" fontId="41" fillId="2" borderId="36" xfId="9" applyNumberFormat="1" applyFont="1" applyFill="1" applyBorder="1" applyAlignment="1">
      <alignment horizontal="right" vertical="center"/>
    </xf>
    <xf numFmtId="4" fontId="19" fillId="2" borderId="36" xfId="13" applyNumberFormat="1" applyFont="1" applyFill="1" applyBorder="1" applyAlignment="1">
      <alignment horizontal="right" vertical="center"/>
    </xf>
    <xf numFmtId="9" fontId="18" fillId="2" borderId="12" xfId="15" applyFont="1" applyFill="1" applyBorder="1" applyAlignment="1">
      <alignment horizontal="right" vertical="center"/>
    </xf>
    <xf numFmtId="4" fontId="41" fillId="2" borderId="36" xfId="13" applyNumberFormat="1" applyFont="1" applyFill="1" applyBorder="1" applyAlignment="1">
      <alignment horizontal="right" vertical="center"/>
    </xf>
    <xf numFmtId="0" fontId="41" fillId="17" borderId="50" xfId="13" applyFont="1" applyFill="1" applyBorder="1" applyAlignment="1">
      <alignment horizontal="center" vertical="center"/>
    </xf>
    <xf numFmtId="4" fontId="48" fillId="17" borderId="36" xfId="13" applyNumberFormat="1" applyFont="1" applyFill="1" applyBorder="1" applyAlignment="1">
      <alignment horizontal="right" vertical="center"/>
    </xf>
    <xf numFmtId="10" fontId="19" fillId="2" borderId="12" xfId="13" applyNumberFormat="1" applyFont="1" applyFill="1" applyBorder="1" applyAlignment="1">
      <alignment horizontal="right" vertical="center"/>
    </xf>
    <xf numFmtId="168" fontId="18" fillId="2" borderId="12" xfId="13" applyNumberFormat="1" applyFont="1" applyFill="1" applyBorder="1" applyAlignment="1">
      <alignment horizontal="right" vertical="center"/>
    </xf>
    <xf numFmtId="10" fontId="48" fillId="17" borderId="12" xfId="13" applyNumberFormat="1" applyFont="1" applyFill="1" applyBorder="1" applyAlignment="1">
      <alignment vertical="center"/>
    </xf>
    <xf numFmtId="4" fontId="18" fillId="2" borderId="36" xfId="9" applyNumberFormat="1" applyFont="1" applyFill="1" applyBorder="1" applyAlignment="1" applyProtection="1">
      <alignment horizontal="right" vertical="center"/>
      <protection locked="0"/>
    </xf>
    <xf numFmtId="0" fontId="18" fillId="17" borderId="50" xfId="13" applyFont="1" applyFill="1" applyBorder="1" applyAlignment="1">
      <alignment horizontal="center" vertical="center"/>
    </xf>
    <xf numFmtId="4" fontId="18" fillId="17" borderId="36" xfId="13" applyNumberFormat="1" applyFont="1" applyFill="1" applyBorder="1" applyAlignment="1">
      <alignment horizontal="right" vertical="center"/>
    </xf>
    <xf numFmtId="3" fontId="48" fillId="17" borderId="12" xfId="13" applyNumberFormat="1" applyFont="1" applyFill="1" applyBorder="1" applyAlignment="1">
      <alignment horizontal="center" vertical="center"/>
    </xf>
    <xf numFmtId="0" fontId="18" fillId="17" borderId="12" xfId="13" applyFont="1" applyFill="1" applyBorder="1" applyAlignment="1">
      <alignment vertical="center"/>
    </xf>
    <xf numFmtId="0" fontId="41" fillId="2" borderId="47" xfId="13" applyFont="1" applyFill="1" applyBorder="1" applyAlignment="1">
      <alignment vertical="center" wrapText="1"/>
    </xf>
    <xf numFmtId="0" fontId="41" fillId="2" borderId="0" xfId="13" applyFont="1" applyFill="1" applyBorder="1" applyAlignment="1">
      <alignment vertical="center" wrapText="1"/>
    </xf>
    <xf numFmtId="0" fontId="41" fillId="2" borderId="49" xfId="13" applyFont="1" applyFill="1" applyBorder="1" applyAlignment="1">
      <alignment vertical="center" wrapText="1"/>
    </xf>
    <xf numFmtId="0" fontId="18" fillId="17" borderId="53" xfId="13" applyFont="1" applyFill="1" applyBorder="1" applyAlignment="1">
      <alignment horizontal="center" vertical="center"/>
    </xf>
    <xf numFmtId="4" fontId="19" fillId="17" borderId="44" xfId="13" applyNumberFormat="1" applyFont="1" applyFill="1" applyBorder="1" applyAlignment="1">
      <alignment horizontal="right" vertical="center"/>
    </xf>
    <xf numFmtId="0" fontId="18" fillId="2" borderId="0" xfId="13" applyFont="1" applyFill="1" applyAlignment="1">
      <alignment vertical="center"/>
    </xf>
    <xf numFmtId="0" fontId="18" fillId="2" borderId="0" xfId="13" applyFont="1" applyFill="1" applyAlignment="1" applyProtection="1">
      <alignment vertical="center"/>
      <protection locked="0"/>
    </xf>
    <xf numFmtId="0" fontId="18" fillId="2" borderId="0" xfId="13" applyFont="1" applyFill="1"/>
    <xf numFmtId="0" fontId="18" fillId="2" borderId="37" xfId="13" applyFont="1" applyFill="1" applyBorder="1" applyAlignment="1">
      <alignment horizontal="center" vertical="center"/>
    </xf>
    <xf numFmtId="0" fontId="47" fillId="16" borderId="14" xfId="13" applyFont="1" applyFill="1" applyBorder="1" applyAlignment="1">
      <alignment horizontal="center" vertical="center" wrapText="1"/>
    </xf>
    <xf numFmtId="0" fontId="47" fillId="16" borderId="37" xfId="13" applyFont="1" applyFill="1" applyBorder="1" applyAlignment="1">
      <alignment horizontal="center" vertical="center" wrapText="1"/>
    </xf>
    <xf numFmtId="0" fontId="47" fillId="16" borderId="34" xfId="13" applyFont="1" applyFill="1" applyBorder="1" applyAlignment="1">
      <alignment horizontal="center" vertical="center" wrapText="1"/>
    </xf>
    <xf numFmtId="0" fontId="19" fillId="2" borderId="0" xfId="13" applyFont="1" applyFill="1" applyAlignment="1">
      <alignment horizontal="center" vertical="center"/>
    </xf>
    <xf numFmtId="0" fontId="19" fillId="2" borderId="0" xfId="13" applyFont="1" applyFill="1"/>
    <xf numFmtId="0" fontId="18" fillId="17" borderId="43" xfId="13" applyFont="1" applyFill="1" applyBorder="1" applyAlignment="1">
      <alignment vertical="center"/>
    </xf>
    <xf numFmtId="3" fontId="48" fillId="17" borderId="43" xfId="13" applyNumberFormat="1" applyFont="1" applyFill="1" applyBorder="1" applyAlignment="1">
      <alignment horizontal="center" vertical="center"/>
    </xf>
    <xf numFmtId="4" fontId="16" fillId="17" borderId="0" xfId="13" applyNumberFormat="1" applyFont="1" applyFill="1" applyBorder="1" applyAlignment="1">
      <alignment horizontal="center" vertical="center"/>
    </xf>
    <xf numFmtId="4" fontId="42" fillId="5" borderId="12" xfId="13" applyNumberFormat="1" applyFont="1" applyFill="1" applyBorder="1" applyAlignment="1">
      <alignment horizontal="center" vertical="center"/>
    </xf>
    <xf numFmtId="0" fontId="4" fillId="2" borderId="12" xfId="0" applyFont="1" applyFill="1" applyBorder="1" applyAlignment="1">
      <alignment horizontal="center" vertical="center" wrapText="1"/>
    </xf>
    <xf numFmtId="43" fontId="27" fillId="2" borderId="12" xfId="12" applyFont="1" applyFill="1" applyBorder="1" applyAlignment="1">
      <alignment horizontal="center" vertical="center" wrapText="1"/>
    </xf>
    <xf numFmtId="43" fontId="18" fillId="2" borderId="12" xfId="12" applyFont="1" applyFill="1" applyBorder="1" applyAlignment="1">
      <alignment horizontal="center" vertical="center" wrapText="1"/>
    </xf>
    <xf numFmtId="43" fontId="25" fillId="0" borderId="12" xfId="2" applyFont="1" applyBorder="1"/>
    <xf numFmtId="0" fontId="25" fillId="0" borderId="13" xfId="0" applyFont="1" applyBorder="1" applyAlignment="1">
      <alignment horizontal="center" vertical="center"/>
    </xf>
    <xf numFmtId="0" fontId="25" fillId="0" borderId="54" xfId="0" applyFont="1" applyBorder="1" applyAlignment="1">
      <alignment horizontal="center" vertical="center"/>
    </xf>
    <xf numFmtId="0" fontId="27" fillId="2" borderId="65" xfId="0" applyFont="1" applyFill="1" applyBorder="1" applyAlignment="1">
      <alignment horizontal="left" vertical="top" wrapText="1"/>
    </xf>
    <xf numFmtId="0" fontId="4" fillId="2" borderId="65" xfId="0" applyFont="1" applyFill="1" applyBorder="1" applyAlignment="1">
      <alignment horizontal="center" vertical="center" wrapText="1"/>
    </xf>
    <xf numFmtId="43" fontId="27" fillId="2" borderId="65" xfId="12" applyFont="1" applyFill="1" applyBorder="1" applyAlignment="1">
      <alignment horizontal="center" vertical="center" wrapText="1"/>
    </xf>
    <xf numFmtId="43" fontId="25" fillId="0" borderId="65" xfId="2" applyFont="1" applyBorder="1"/>
    <xf numFmtId="43" fontId="25" fillId="0" borderId="66" xfId="2" applyFont="1" applyBorder="1"/>
    <xf numFmtId="43" fontId="25" fillId="0" borderId="36" xfId="2" applyFont="1" applyBorder="1"/>
    <xf numFmtId="43" fontId="30" fillId="0" borderId="43" xfId="0" applyNumberFormat="1" applyFont="1" applyBorder="1"/>
    <xf numFmtId="0" fontId="30" fillId="0" borderId="43" xfId="0" applyFont="1" applyBorder="1"/>
    <xf numFmtId="43" fontId="30" fillId="0" borderId="44" xfId="0" applyNumberFormat="1" applyFont="1" applyBorder="1"/>
    <xf numFmtId="0" fontId="20" fillId="0" borderId="50" xfId="0" applyFont="1" applyBorder="1" applyAlignment="1">
      <alignment vertical="center" wrapText="1"/>
    </xf>
    <xf numFmtId="0" fontId="33" fillId="2" borderId="56" xfId="0" applyFont="1" applyFill="1" applyBorder="1" applyAlignment="1">
      <alignment horizontal="right" vertical="center" wrapText="1"/>
    </xf>
    <xf numFmtId="0" fontId="27" fillId="0" borderId="13" xfId="0" applyFont="1" applyBorder="1" applyAlignment="1">
      <alignment horizontal="center" vertical="center" wrapText="1"/>
    </xf>
    <xf numFmtId="0" fontId="32" fillId="2" borderId="50" xfId="0" applyFont="1" applyFill="1" applyBorder="1" applyAlignment="1">
      <alignment horizontal="left" vertical="center" wrapText="1"/>
    </xf>
    <xf numFmtId="0" fontId="20" fillId="2" borderId="50" xfId="0" applyFont="1" applyFill="1" applyBorder="1" applyAlignment="1">
      <alignment horizontal="left" vertical="center" wrapText="1"/>
    </xf>
    <xf numFmtId="0" fontId="20" fillId="0" borderId="56" xfId="0" applyFont="1" applyBorder="1" applyAlignment="1">
      <alignment horizontal="left" vertical="center" wrapText="1"/>
    </xf>
    <xf numFmtId="0" fontId="20" fillId="2" borderId="56" xfId="0" applyFont="1" applyFill="1" applyBorder="1" applyAlignment="1">
      <alignment horizontal="left" vertical="center" wrapText="1"/>
    </xf>
    <xf numFmtId="0" fontId="32" fillId="2" borderId="50" xfId="0" applyFont="1" applyFill="1" applyBorder="1" applyAlignment="1">
      <alignment horizontal="left" vertical="top" wrapText="1"/>
    </xf>
    <xf numFmtId="0" fontId="33" fillId="19" borderId="50" xfId="0" applyFont="1" applyFill="1" applyBorder="1" applyAlignment="1">
      <alignment horizontal="center" vertical="center" wrapText="1"/>
    </xf>
    <xf numFmtId="0" fontId="33" fillId="19" borderId="12" xfId="0" applyFont="1" applyFill="1" applyBorder="1" applyAlignment="1">
      <alignment horizontal="center" vertical="center" wrapText="1"/>
    </xf>
    <xf numFmtId="0" fontId="33" fillId="19" borderId="12" xfId="0" applyNumberFormat="1" applyFont="1" applyFill="1" applyBorder="1" applyAlignment="1">
      <alignment horizontal="center" vertical="center" wrapText="1"/>
    </xf>
    <xf numFmtId="44" fontId="33" fillId="19" borderId="12" xfId="11" applyFont="1" applyFill="1" applyBorder="1" applyAlignment="1">
      <alignment horizontal="center" vertical="center" wrapText="1"/>
    </xf>
    <xf numFmtId="0" fontId="33" fillId="19" borderId="36" xfId="0" applyFont="1" applyFill="1" applyBorder="1" applyAlignment="1">
      <alignment horizontal="center" vertical="center" wrapText="1"/>
    </xf>
    <xf numFmtId="0" fontId="33" fillId="19" borderId="56" xfId="0" applyFont="1" applyFill="1" applyBorder="1" applyAlignment="1">
      <alignment horizontal="center" vertical="center" wrapText="1"/>
    </xf>
    <xf numFmtId="0" fontId="33" fillId="19" borderId="1" xfId="0" applyFont="1" applyFill="1" applyBorder="1" applyAlignment="1">
      <alignment horizontal="center" vertical="center" wrapText="1"/>
    </xf>
    <xf numFmtId="0" fontId="33" fillId="19" borderId="5" xfId="0" applyNumberFormat="1" applyFont="1" applyFill="1" applyBorder="1" applyAlignment="1">
      <alignment horizontal="center" vertical="center" wrapText="1"/>
    </xf>
    <xf numFmtId="0" fontId="33" fillId="19" borderId="1" xfId="0" applyNumberFormat="1" applyFont="1" applyFill="1" applyBorder="1" applyAlignment="1">
      <alignment horizontal="center" vertical="center" wrapText="1"/>
    </xf>
    <xf numFmtId="10" fontId="26" fillId="10" borderId="12" xfId="6" applyNumberFormat="1" applyFont="1" applyFill="1" applyBorder="1" applyAlignment="1">
      <alignment vertical="center" wrapText="1"/>
    </xf>
    <xf numFmtId="10" fontId="26" fillId="10" borderId="12" xfId="0" applyNumberFormat="1" applyFont="1" applyFill="1" applyBorder="1" applyAlignment="1">
      <alignment vertical="center" wrapText="1"/>
    </xf>
    <xf numFmtId="10" fontId="26" fillId="10" borderId="12" xfId="0" applyNumberFormat="1" applyFont="1" applyFill="1" applyBorder="1" applyAlignment="1">
      <alignment horizontal="center" vertical="center" wrapText="1"/>
    </xf>
    <xf numFmtId="10" fontId="19" fillId="10" borderId="12" xfId="0" applyNumberFormat="1" applyFont="1" applyFill="1" applyBorder="1" applyAlignment="1">
      <alignment vertical="center" wrapText="1"/>
    </xf>
    <xf numFmtId="10" fontId="37" fillId="9" borderId="44" xfId="6" applyNumberFormat="1" applyFont="1" applyFill="1" applyBorder="1" applyAlignment="1">
      <alignment horizontal="center" vertical="center" wrapText="1"/>
    </xf>
    <xf numFmtId="10" fontId="37" fillId="8" borderId="44" xfId="6" applyNumberFormat="1" applyFont="1" applyFill="1" applyBorder="1" applyAlignment="1">
      <alignment horizontal="center" vertical="center" wrapText="1"/>
    </xf>
    <xf numFmtId="0" fontId="37" fillId="2" borderId="50" xfId="7" applyFont="1" applyFill="1" applyBorder="1" applyAlignment="1">
      <alignment horizontal="center" vertical="center" wrapText="1"/>
    </xf>
    <xf numFmtId="0" fontId="26" fillId="2" borderId="12" xfId="0" applyFont="1" applyFill="1" applyBorder="1" applyAlignment="1">
      <alignment horizontal="center" vertical="center" wrapText="1"/>
    </xf>
    <xf numFmtId="0" fontId="25" fillId="0" borderId="0" xfId="0" applyFont="1" applyAlignment="1">
      <alignment horizontal="center" vertical="center"/>
    </xf>
    <xf numFmtId="0" fontId="27" fillId="0" borderId="50" xfId="0" applyFont="1" applyBorder="1" applyAlignment="1">
      <alignment horizontal="center" vertical="center" wrapText="1"/>
    </xf>
    <xf numFmtId="0" fontId="25" fillId="0" borderId="50" xfId="0" applyFont="1" applyBorder="1" applyAlignment="1">
      <alignment horizontal="center" vertical="center"/>
    </xf>
    <xf numFmtId="10" fontId="28" fillId="2" borderId="12" xfId="0" applyNumberFormat="1" applyFont="1" applyFill="1" applyBorder="1" applyAlignment="1">
      <alignment horizontal="center" vertical="center" wrapText="1"/>
    </xf>
    <xf numFmtId="43" fontId="20" fillId="0" borderId="0" xfId="2" applyFont="1"/>
    <xf numFmtId="43" fontId="20" fillId="0" borderId="0" xfId="0" applyNumberFormat="1" applyFont="1"/>
    <xf numFmtId="43" fontId="33" fillId="0" borderId="1" xfId="2" applyFont="1" applyFill="1" applyBorder="1" applyAlignment="1">
      <alignment vertical="center" wrapText="1"/>
    </xf>
    <xf numFmtId="43" fontId="18" fillId="2" borderId="12" xfId="2" applyFont="1" applyFill="1" applyBorder="1" applyAlignment="1">
      <alignment horizontal="center" vertical="center" wrapText="1"/>
    </xf>
    <xf numFmtId="0" fontId="19" fillId="2" borderId="36" xfId="0" applyFont="1" applyFill="1" applyBorder="1" applyAlignment="1">
      <alignment horizontal="center" vertical="center" wrapText="1"/>
    </xf>
    <xf numFmtId="0" fontId="31" fillId="3" borderId="14" xfId="0" applyFont="1" applyFill="1" applyBorder="1" applyAlignment="1">
      <alignment horizontal="center" vertical="center"/>
    </xf>
    <xf numFmtId="0" fontId="31" fillId="3" borderId="14" xfId="0" applyFont="1" applyFill="1" applyBorder="1" applyAlignment="1">
      <alignment horizontal="left" vertical="center"/>
    </xf>
    <xf numFmtId="44" fontId="31" fillId="3" borderId="14" xfId="1" applyFont="1" applyFill="1" applyBorder="1" applyAlignment="1">
      <alignment horizontal="center" vertical="center"/>
    </xf>
    <xf numFmtId="44" fontId="31" fillId="3" borderId="14" xfId="1" applyFont="1" applyFill="1" applyBorder="1" applyAlignment="1">
      <alignment horizontal="center" vertical="center" wrapText="1"/>
    </xf>
    <xf numFmtId="0" fontId="31" fillId="3" borderId="37" xfId="0" applyFont="1" applyFill="1" applyBorder="1" applyAlignment="1">
      <alignment horizontal="center" vertical="center"/>
    </xf>
    <xf numFmtId="0" fontId="31" fillId="3" borderId="34" xfId="0" applyFont="1" applyFill="1" applyBorder="1" applyAlignment="1">
      <alignment horizontal="center" vertical="center"/>
    </xf>
    <xf numFmtId="0" fontId="31" fillId="3" borderId="53" xfId="0" applyFont="1" applyFill="1" applyBorder="1" applyAlignment="1">
      <alignment horizontal="center" vertical="center"/>
    </xf>
    <xf numFmtId="0" fontId="31" fillId="3" borderId="43" xfId="0" applyFont="1" applyFill="1" applyBorder="1" applyAlignment="1">
      <alignment horizontal="left" vertical="center" wrapText="1"/>
    </xf>
    <xf numFmtId="0" fontId="31" fillId="3" borderId="43" xfId="0" applyFont="1" applyFill="1" applyBorder="1" applyAlignment="1">
      <alignment horizontal="center" vertical="center"/>
    </xf>
    <xf numFmtId="43" fontId="31" fillId="3" borderId="43" xfId="2" applyFont="1" applyFill="1" applyBorder="1" applyAlignment="1">
      <alignment horizontal="center" vertical="center"/>
    </xf>
    <xf numFmtId="44" fontId="31" fillId="3" borderId="43" xfId="1" applyFont="1" applyFill="1" applyBorder="1" applyAlignment="1">
      <alignment horizontal="center" vertical="center"/>
    </xf>
    <xf numFmtId="43" fontId="31" fillId="3" borderId="44" xfId="2" applyFont="1" applyFill="1" applyBorder="1" applyAlignment="1">
      <alignment horizontal="center" vertical="center"/>
    </xf>
    <xf numFmtId="0" fontId="7" fillId="0" borderId="10" xfId="0" applyFont="1" applyBorder="1" applyAlignment="1">
      <alignment horizontal="center" vertical="center"/>
    </xf>
    <xf numFmtId="0" fontId="0" fillId="0" borderId="10" xfId="0" applyFont="1" applyBorder="1"/>
    <xf numFmtId="0" fontId="0" fillId="0" borderId="10" xfId="0" applyFont="1" applyFill="1" applyBorder="1"/>
    <xf numFmtId="0" fontId="0" fillId="0" borderId="73" xfId="0" applyFont="1" applyBorder="1" applyAlignment="1">
      <alignment horizontal="center" vertical="center"/>
    </xf>
    <xf numFmtId="0" fontId="31" fillId="3" borderId="34" xfId="0" applyFont="1" applyFill="1" applyBorder="1" applyAlignment="1">
      <alignment horizontal="center" vertical="center" wrapText="1"/>
    </xf>
    <xf numFmtId="43" fontId="32" fillId="0" borderId="50" xfId="2" applyFont="1" applyBorder="1" applyAlignment="1">
      <alignment vertical="center"/>
    </xf>
    <xf numFmtId="43" fontId="31" fillId="0" borderId="36" xfId="2" applyFont="1" applyBorder="1" applyAlignment="1">
      <alignment vertical="center"/>
    </xf>
    <xf numFmtId="43" fontId="31" fillId="0" borderId="36" xfId="2" applyFont="1" applyFill="1" applyBorder="1" applyAlignment="1">
      <alignment vertical="center"/>
    </xf>
    <xf numFmtId="43" fontId="31" fillId="3" borderId="53" xfId="2" applyFont="1" applyFill="1" applyBorder="1" applyAlignment="1">
      <alignment horizontal="center" vertical="center"/>
    </xf>
    <xf numFmtId="0" fontId="27" fillId="0" borderId="0" xfId="0" applyFont="1" applyBorder="1" applyAlignment="1">
      <alignment horizontal="center" vertical="center" wrapText="1"/>
    </xf>
    <xf numFmtId="0" fontId="26" fillId="0" borderId="12" xfId="0" applyFont="1" applyBorder="1" applyAlignment="1">
      <alignment horizontal="center" vertical="center" wrapText="1"/>
    </xf>
    <xf numFmtId="43" fontId="25" fillId="0" borderId="12" xfId="2" applyFont="1" applyBorder="1" applyAlignment="1">
      <alignment horizontal="center" vertical="center"/>
    </xf>
    <xf numFmtId="43" fontId="25" fillId="0" borderId="36" xfId="2" applyFont="1" applyBorder="1" applyAlignment="1">
      <alignment horizontal="center" vertical="center"/>
    </xf>
    <xf numFmtId="10" fontId="32" fillId="6" borderId="36" xfId="6" applyNumberFormat="1" applyFont="1" applyFill="1" applyBorder="1"/>
    <xf numFmtId="0" fontId="25" fillId="0" borderId="12" xfId="0" applyFont="1" applyBorder="1" applyAlignment="1">
      <alignment horizontal="center" vertical="center"/>
    </xf>
    <xf numFmtId="0" fontId="25" fillId="0" borderId="12" xfId="0" applyFont="1" applyBorder="1" applyAlignment="1">
      <alignment horizontal="center" vertical="center"/>
    </xf>
    <xf numFmtId="0" fontId="30" fillId="0" borderId="12" xfId="0" applyFont="1" applyBorder="1" applyAlignment="1">
      <alignment horizontal="center" vertical="center" wrapText="1"/>
    </xf>
    <xf numFmtId="0" fontId="25" fillId="0" borderId="0" xfId="0" applyFont="1" applyBorder="1" applyAlignment="1">
      <alignment horizontal="center" vertical="center" textRotation="90" wrapText="1"/>
    </xf>
    <xf numFmtId="0" fontId="26" fillId="0" borderId="0" xfId="0" applyFont="1" applyBorder="1" applyAlignment="1">
      <alignment horizontal="center" vertical="center" wrapText="1"/>
    </xf>
    <xf numFmtId="43" fontId="30" fillId="0" borderId="0" xfId="2" applyFont="1" applyBorder="1" applyAlignment="1">
      <alignment horizontal="center" vertical="center"/>
    </xf>
    <xf numFmtId="0" fontId="30" fillId="0" borderId="50" xfId="0" applyFont="1" applyBorder="1" applyAlignment="1">
      <alignment horizontal="center" vertical="center"/>
    </xf>
    <xf numFmtId="0" fontId="30" fillId="0" borderId="36" xfId="0" applyFont="1" applyBorder="1" applyAlignment="1">
      <alignment horizontal="center" vertical="center" wrapText="1"/>
    </xf>
    <xf numFmtId="43" fontId="30" fillId="0" borderId="36" xfId="2" applyFont="1" applyBorder="1" applyAlignment="1">
      <alignment horizontal="center" vertical="center"/>
    </xf>
    <xf numFmtId="0" fontId="30" fillId="0" borderId="64" xfId="0" applyFont="1" applyBorder="1" applyAlignment="1">
      <alignment horizontal="center" vertical="center"/>
    </xf>
    <xf numFmtId="0" fontId="26" fillId="0" borderId="65" xfId="0" applyFont="1" applyBorder="1" applyAlignment="1">
      <alignment horizontal="center" vertical="center" wrapText="1"/>
    </xf>
    <xf numFmtId="0" fontId="30" fillId="0" borderId="65" xfId="0" applyFont="1" applyBorder="1" applyAlignment="1">
      <alignment horizontal="center" vertical="center" wrapText="1"/>
    </xf>
    <xf numFmtId="0" fontId="30" fillId="0" borderId="66" xfId="0" applyFont="1" applyBorder="1" applyAlignment="1">
      <alignment horizontal="center" vertical="center" wrapText="1"/>
    </xf>
    <xf numFmtId="0" fontId="25" fillId="0" borderId="12" xfId="0" applyFont="1" applyBorder="1" applyAlignment="1">
      <alignment horizontal="center" vertical="center"/>
    </xf>
    <xf numFmtId="0" fontId="26" fillId="0" borderId="12" xfId="0" applyFont="1" applyBorder="1" applyAlignment="1">
      <alignment horizontal="center" vertical="center" wrapText="1"/>
    </xf>
    <xf numFmtId="0" fontId="25" fillId="0" borderId="12" xfId="0" applyFont="1" applyBorder="1" applyAlignment="1">
      <alignment horizontal="center" vertical="center"/>
    </xf>
    <xf numFmtId="0" fontId="31" fillId="0" borderId="35" xfId="0" applyFont="1" applyBorder="1" applyAlignment="1">
      <alignment horizontal="center" vertical="center" textRotation="90" wrapText="1"/>
    </xf>
    <xf numFmtId="0" fontId="26" fillId="0" borderId="76" xfId="0" applyFont="1" applyBorder="1" applyAlignment="1">
      <alignment horizontal="center" vertical="center" wrapText="1"/>
    </xf>
    <xf numFmtId="0" fontId="26" fillId="0" borderId="18" xfId="0" applyFont="1" applyBorder="1" applyAlignment="1">
      <alignment horizontal="center" vertical="center" wrapText="1"/>
    </xf>
    <xf numFmtId="0" fontId="26" fillId="0" borderId="52" xfId="0" applyFont="1" applyBorder="1" applyAlignment="1">
      <alignment horizontal="center" vertical="center" wrapText="1"/>
    </xf>
    <xf numFmtId="0" fontId="25" fillId="0" borderId="12" xfId="0" applyFont="1" applyBorder="1" applyAlignment="1">
      <alignment horizontal="center" vertical="center" wrapText="1"/>
    </xf>
    <xf numFmtId="43" fontId="25" fillId="0" borderId="0" xfId="2" applyFont="1"/>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26" xfId="0" applyFont="1" applyBorder="1" applyAlignment="1">
      <alignment horizontal="center" vertical="center" wrapText="1"/>
    </xf>
    <xf numFmtId="49" fontId="20" fillId="0" borderId="0" xfId="0" applyNumberFormat="1" applyFont="1" applyAlignment="1">
      <alignment horizontal="left" vertical="top" wrapText="1"/>
    </xf>
    <xf numFmtId="0" fontId="20" fillId="0" borderId="38" xfId="0" applyFont="1" applyBorder="1" applyAlignment="1">
      <alignment horizontal="center" vertical="center" wrapText="1"/>
    </xf>
    <xf numFmtId="0" fontId="20" fillId="0" borderId="9" xfId="0" applyFont="1" applyBorder="1" applyAlignment="1">
      <alignment horizontal="center" vertical="center" wrapText="1"/>
    </xf>
    <xf numFmtId="0" fontId="20" fillId="0" borderId="39" xfId="0" applyFont="1" applyBorder="1" applyAlignment="1">
      <alignment horizontal="center" vertical="center" wrapText="1"/>
    </xf>
    <xf numFmtId="0" fontId="21" fillId="0" borderId="40" xfId="0" applyFont="1" applyBorder="1" applyAlignment="1">
      <alignment horizontal="center" vertical="center" wrapText="1"/>
    </xf>
    <xf numFmtId="0" fontId="21" fillId="0" borderId="41" xfId="0" applyFont="1" applyBorder="1" applyAlignment="1">
      <alignment horizontal="center" vertical="center" wrapText="1"/>
    </xf>
    <xf numFmtId="0" fontId="21" fillId="0" borderId="42" xfId="0" applyFont="1" applyBorder="1" applyAlignment="1">
      <alignment horizontal="center" vertical="center" wrapText="1"/>
    </xf>
    <xf numFmtId="0" fontId="20" fillId="0" borderId="31" xfId="0" applyFont="1" applyBorder="1" applyAlignment="1">
      <alignment horizontal="center"/>
    </xf>
    <xf numFmtId="0" fontId="20" fillId="0" borderId="19" xfId="0" applyFont="1" applyBorder="1" applyAlignment="1">
      <alignment horizontal="center"/>
    </xf>
    <xf numFmtId="0" fontId="20" fillId="0" borderId="32" xfId="0" applyFont="1" applyBorder="1" applyAlignment="1">
      <alignment horizontal="center"/>
    </xf>
    <xf numFmtId="43" fontId="21" fillId="0" borderId="43" xfId="2" applyFont="1" applyBorder="1" applyAlignment="1">
      <alignment horizontal="center" vertical="center" wrapText="1"/>
    </xf>
    <xf numFmtId="43" fontId="21" fillId="0" borderId="44" xfId="2" applyFont="1" applyBorder="1" applyAlignment="1">
      <alignment horizontal="center" vertical="center" wrapText="1"/>
    </xf>
    <xf numFmtId="0" fontId="20" fillId="0" borderId="35" xfId="0" applyFont="1" applyBorder="1" applyAlignment="1">
      <alignment horizontal="center" vertical="center" wrapText="1"/>
    </xf>
    <xf numFmtId="0" fontId="20" fillId="0" borderId="33" xfId="0" applyFont="1" applyBorder="1" applyAlignment="1">
      <alignment horizontal="center" vertical="center" wrapText="1"/>
    </xf>
    <xf numFmtId="0" fontId="20" fillId="0" borderId="37" xfId="0" applyFont="1" applyBorder="1" applyAlignment="1">
      <alignment horizontal="center" vertical="center" wrapText="1"/>
    </xf>
    <xf numFmtId="0" fontId="21" fillId="0" borderId="0" xfId="0" applyFont="1" applyAlignment="1">
      <alignment horizontal="left" vertical="top" wrapText="1"/>
    </xf>
    <xf numFmtId="0" fontId="20" fillId="0" borderId="46" xfId="0" applyFont="1" applyBorder="1" applyAlignment="1">
      <alignment horizontal="center"/>
    </xf>
    <xf numFmtId="0" fontId="20" fillId="0" borderId="0" xfId="0" applyFont="1" applyAlignment="1">
      <alignment horizontal="center"/>
    </xf>
    <xf numFmtId="0" fontId="21" fillId="0" borderId="0" xfId="0" applyFont="1" applyAlignment="1">
      <alignment horizontal="center"/>
    </xf>
    <xf numFmtId="0" fontId="23" fillId="0" borderId="21" xfId="9" applyFont="1" applyBorder="1" applyAlignment="1" applyProtection="1">
      <alignment horizontal="center" vertical="center"/>
      <protection locked="0"/>
    </xf>
    <xf numFmtId="0" fontId="23" fillId="0" borderId="22" xfId="9" applyFont="1" applyBorder="1" applyAlignment="1" applyProtection="1">
      <alignment horizontal="center" vertical="center"/>
      <protection locked="0"/>
    </xf>
    <xf numFmtId="0" fontId="23" fillId="0" borderId="23" xfId="9" applyFont="1" applyBorder="1" applyAlignment="1" applyProtection="1">
      <alignment horizontal="center" vertical="center"/>
      <protection locked="0"/>
    </xf>
    <xf numFmtId="0" fontId="21" fillId="3" borderId="29" xfId="9" applyFont="1" applyFill="1" applyBorder="1" applyAlignment="1">
      <alignment horizontal="center" vertical="center"/>
    </xf>
    <xf numFmtId="0" fontId="21" fillId="3" borderId="3" xfId="9" applyFont="1" applyFill="1" applyBorder="1" applyAlignment="1">
      <alignment horizontal="center" vertical="center"/>
    </xf>
    <xf numFmtId="0" fontId="21" fillId="3" borderId="4" xfId="9" applyFont="1" applyFill="1" applyBorder="1" applyAlignment="1">
      <alignment horizontal="center" vertical="center"/>
    </xf>
    <xf numFmtId="0" fontId="21" fillId="0" borderId="29" xfId="9" applyFont="1" applyBorder="1" applyAlignment="1" applyProtection="1">
      <alignment horizontal="center" vertical="center"/>
      <protection locked="0"/>
    </xf>
    <xf numFmtId="0" fontId="21" fillId="0" borderId="3" xfId="9" applyFont="1" applyBorder="1" applyAlignment="1" applyProtection="1">
      <alignment horizontal="center" vertical="center"/>
      <protection locked="0"/>
    </xf>
    <xf numFmtId="0" fontId="21" fillId="0" borderId="30" xfId="9" applyFont="1" applyBorder="1" applyAlignment="1" applyProtection="1">
      <alignment horizontal="center" vertical="center"/>
      <protection locked="0"/>
    </xf>
    <xf numFmtId="0" fontId="21" fillId="3" borderId="27" xfId="9" applyFont="1" applyFill="1" applyBorder="1" applyAlignment="1" applyProtection="1">
      <alignment horizontal="left" vertical="center"/>
      <protection locked="0"/>
    </xf>
    <xf numFmtId="0" fontId="21" fillId="3" borderId="7" xfId="9" applyFont="1" applyFill="1" applyBorder="1" applyAlignment="1" applyProtection="1">
      <alignment horizontal="left" vertical="center"/>
      <protection locked="0"/>
    </xf>
    <xf numFmtId="0" fontId="20" fillId="3" borderId="7" xfId="9" applyFont="1" applyFill="1" applyBorder="1" applyAlignment="1" applyProtection="1">
      <protection locked="0"/>
    </xf>
    <xf numFmtId="0" fontId="20" fillId="3" borderId="28" xfId="9" applyFont="1" applyFill="1" applyBorder="1" applyAlignment="1" applyProtection="1">
      <protection locked="0"/>
    </xf>
    <xf numFmtId="0" fontId="21" fillId="3" borderId="29" xfId="9" applyFont="1" applyFill="1" applyBorder="1" applyAlignment="1" applyProtection="1">
      <alignment horizontal="left" vertical="center"/>
      <protection locked="0"/>
    </xf>
    <xf numFmtId="0" fontId="21" fillId="3" borderId="3" xfId="9" applyFont="1" applyFill="1" applyBorder="1" applyAlignment="1" applyProtection="1">
      <alignment horizontal="left" vertical="center"/>
      <protection locked="0"/>
    </xf>
    <xf numFmtId="0" fontId="20" fillId="3" borderId="3" xfId="9" applyFont="1" applyFill="1" applyBorder="1" applyAlignment="1" applyProtection="1">
      <protection locked="0"/>
    </xf>
    <xf numFmtId="0" fontId="20" fillId="3" borderId="30" xfId="9" applyFont="1" applyFill="1" applyBorder="1" applyAlignment="1" applyProtection="1">
      <protection locked="0"/>
    </xf>
    <xf numFmtId="0" fontId="21" fillId="3" borderId="2" xfId="9" applyFont="1" applyFill="1" applyBorder="1" applyAlignment="1">
      <alignment horizontal="left" vertical="center"/>
    </xf>
    <xf numFmtId="0" fontId="21" fillId="3" borderId="3" xfId="9" applyFont="1" applyFill="1" applyBorder="1" applyAlignment="1"/>
    <xf numFmtId="0" fontId="21" fillId="3" borderId="30" xfId="9" applyFont="1" applyFill="1" applyBorder="1" applyAlignment="1"/>
    <xf numFmtId="0" fontId="21" fillId="3" borderId="2" xfId="9" applyFont="1" applyFill="1" applyBorder="1" applyAlignment="1" applyProtection="1">
      <alignment horizontal="left" vertical="center"/>
      <protection locked="0"/>
    </xf>
    <xf numFmtId="0" fontId="21" fillId="3" borderId="3" xfId="9" applyFont="1" applyFill="1" applyBorder="1" applyAlignment="1" applyProtection="1">
      <protection locked="0"/>
    </xf>
    <xf numFmtId="0" fontId="21" fillId="3" borderId="30" xfId="9" applyFont="1" applyFill="1" applyBorder="1" applyAlignment="1" applyProtection="1">
      <protection locked="0"/>
    </xf>
    <xf numFmtId="49" fontId="20" fillId="0" borderId="0" xfId="0" applyNumberFormat="1" applyFont="1" applyAlignment="1">
      <alignment horizontal="center" vertical="center"/>
    </xf>
    <xf numFmtId="0" fontId="37" fillId="2" borderId="50" xfId="7" applyFont="1" applyFill="1" applyBorder="1" applyAlignment="1">
      <alignment horizontal="right" vertical="top" wrapText="1"/>
    </xf>
    <xf numFmtId="0" fontId="37" fillId="2" borderId="12" xfId="7" applyFont="1" applyFill="1" applyBorder="1" applyAlignment="1">
      <alignment horizontal="right" vertical="top" wrapText="1"/>
    </xf>
    <xf numFmtId="0" fontId="52" fillId="2" borderId="38" xfId="7" applyFont="1" applyFill="1" applyBorder="1" applyAlignment="1">
      <alignment horizontal="center" vertical="top" wrapText="1"/>
    </xf>
    <xf numFmtId="0" fontId="52" fillId="2" borderId="9" xfId="7" applyFont="1" applyFill="1" applyBorder="1" applyAlignment="1">
      <alignment horizontal="center" vertical="top" wrapText="1"/>
    </xf>
    <xf numFmtId="0" fontId="52" fillId="2" borderId="39" xfId="7" applyFont="1" applyFill="1" applyBorder="1" applyAlignment="1">
      <alignment horizontal="center" vertical="top" wrapText="1"/>
    </xf>
    <xf numFmtId="0" fontId="37" fillId="2" borderId="50" xfId="7" applyFont="1" applyFill="1" applyBorder="1" applyAlignment="1">
      <alignment horizontal="center" vertical="top" wrapText="1"/>
    </xf>
    <xf numFmtId="0" fontId="37" fillId="2" borderId="12" xfId="7" applyFont="1" applyFill="1" applyBorder="1" applyAlignment="1">
      <alignment horizontal="center" vertical="top" wrapText="1"/>
    </xf>
    <xf numFmtId="0" fontId="37" fillId="9" borderId="24" xfId="7" applyFont="1" applyFill="1" applyBorder="1" applyAlignment="1">
      <alignment horizontal="center" vertical="center" wrapText="1"/>
    </xf>
    <xf numFmtId="0" fontId="37" fillId="9" borderId="25" xfId="7" applyFont="1" applyFill="1" applyBorder="1" applyAlignment="1">
      <alignment horizontal="center" vertical="center" wrapText="1"/>
    </xf>
    <xf numFmtId="0" fontId="37" fillId="9" borderId="26" xfId="7" applyFont="1" applyFill="1" applyBorder="1" applyAlignment="1">
      <alignment horizontal="center" vertical="center" wrapText="1"/>
    </xf>
    <xf numFmtId="0" fontId="37" fillId="2" borderId="47" xfId="7" applyFont="1" applyFill="1" applyBorder="1" applyAlignment="1">
      <alignment horizontal="center" vertical="center"/>
    </xf>
    <xf numFmtId="0" fontId="37" fillId="2" borderId="69" xfId="7" applyFont="1" applyFill="1" applyBorder="1" applyAlignment="1">
      <alignment horizontal="center" vertical="center"/>
    </xf>
    <xf numFmtId="0" fontId="37" fillId="2" borderId="63" xfId="7" applyFont="1" applyFill="1" applyBorder="1" applyAlignment="1">
      <alignment horizontal="center" vertical="center"/>
    </xf>
    <xf numFmtId="0" fontId="37" fillId="2" borderId="16" xfId="7" applyFont="1" applyFill="1" applyBorder="1" applyAlignment="1">
      <alignment horizontal="center" vertical="center"/>
    </xf>
    <xf numFmtId="0" fontId="37" fillId="2" borderId="67" xfId="7" applyFont="1" applyFill="1" applyBorder="1" applyAlignment="1">
      <alignment horizontal="center" vertical="center"/>
    </xf>
    <xf numFmtId="0" fontId="37" fillId="2" borderId="34" xfId="7" applyFont="1" applyFill="1" applyBorder="1" applyAlignment="1">
      <alignment horizontal="center" vertical="center"/>
    </xf>
    <xf numFmtId="0" fontId="37" fillId="2" borderId="12" xfId="7" applyFont="1" applyFill="1" applyBorder="1" applyAlignment="1">
      <alignment horizontal="left" vertical="top" wrapText="1"/>
    </xf>
    <xf numFmtId="0" fontId="37" fillId="2" borderId="36" xfId="7" applyFont="1" applyFill="1" applyBorder="1" applyAlignment="1">
      <alignment horizontal="left" vertical="top" wrapText="1"/>
    </xf>
    <xf numFmtId="0" fontId="37" fillId="2" borderId="50" xfId="7" applyFont="1" applyFill="1" applyBorder="1" applyAlignment="1">
      <alignment horizontal="right" vertical="center" wrapText="1"/>
    </xf>
    <xf numFmtId="0" fontId="37" fillId="2" borderId="12" xfId="7" applyFont="1" applyFill="1" applyBorder="1" applyAlignment="1">
      <alignment horizontal="right" vertical="center" wrapText="1"/>
    </xf>
    <xf numFmtId="0" fontId="37" fillId="2" borderId="12" xfId="7" applyFont="1" applyFill="1" applyBorder="1" applyAlignment="1">
      <alignment horizontal="left" vertical="center"/>
    </xf>
    <xf numFmtId="0" fontId="37" fillId="2" borderId="36" xfId="7" applyFont="1" applyFill="1" applyBorder="1" applyAlignment="1">
      <alignment horizontal="left" vertical="center"/>
    </xf>
    <xf numFmtId="0" fontId="37" fillId="2" borderId="12" xfId="7" applyFont="1" applyFill="1" applyBorder="1" applyAlignment="1">
      <alignment horizontal="left" vertical="center" wrapText="1"/>
    </xf>
    <xf numFmtId="0" fontId="37" fillId="2" borderId="36" xfId="7" applyFont="1" applyFill="1" applyBorder="1" applyAlignment="1">
      <alignment horizontal="left" vertical="center" wrapText="1"/>
    </xf>
    <xf numFmtId="0" fontId="37" fillId="8" borderId="24" xfId="7" applyFont="1" applyFill="1" applyBorder="1" applyAlignment="1">
      <alignment horizontal="center" vertical="center" wrapText="1"/>
    </xf>
    <xf numFmtId="0" fontId="37" fillId="8" borderId="25" xfId="7" applyFont="1" applyFill="1" applyBorder="1" applyAlignment="1">
      <alignment horizontal="center" vertical="center" wrapText="1"/>
    </xf>
    <xf numFmtId="0" fontId="37" fillId="8" borderId="26" xfId="7" applyFont="1" applyFill="1" applyBorder="1" applyAlignment="1">
      <alignment horizontal="center" vertical="center" wrapText="1"/>
    </xf>
    <xf numFmtId="0" fontId="37" fillId="2" borderId="38" xfId="7" applyFont="1" applyFill="1" applyBorder="1" applyAlignment="1">
      <alignment horizontal="center" vertical="top" wrapText="1"/>
    </xf>
    <xf numFmtId="0" fontId="37" fillId="2" borderId="9" xfId="7" applyFont="1" applyFill="1" applyBorder="1" applyAlignment="1">
      <alignment horizontal="center" vertical="top" wrapText="1"/>
    </xf>
    <xf numFmtId="0" fontId="37" fillId="2" borderId="39" xfId="7" applyFont="1" applyFill="1" applyBorder="1" applyAlignment="1">
      <alignment horizontal="center" vertical="top" wrapText="1"/>
    </xf>
    <xf numFmtId="16" fontId="52" fillId="2" borderId="38" xfId="7" applyNumberFormat="1" applyFont="1" applyFill="1" applyBorder="1" applyAlignment="1">
      <alignment horizontal="center" vertical="top" wrapText="1"/>
    </xf>
    <xf numFmtId="0" fontId="37" fillId="2" borderId="50" xfId="7" applyFont="1" applyFill="1" applyBorder="1" applyAlignment="1">
      <alignment horizontal="center" vertical="center" wrapText="1"/>
    </xf>
    <xf numFmtId="0" fontId="37" fillId="2" borderId="12" xfId="7" applyFont="1" applyFill="1" applyBorder="1" applyAlignment="1">
      <alignment horizontal="center" vertical="center" wrapText="1"/>
    </xf>
    <xf numFmtId="0" fontId="26" fillId="14" borderId="38" xfId="0" applyFont="1" applyFill="1" applyBorder="1" applyAlignment="1">
      <alignment horizontal="center" vertical="center" wrapText="1"/>
    </xf>
    <xf numFmtId="0" fontId="26" fillId="14" borderId="9" xfId="0" applyFont="1" applyFill="1" applyBorder="1" applyAlignment="1">
      <alignment horizontal="center" vertical="center" wrapText="1"/>
    </xf>
    <xf numFmtId="0" fontId="26" fillId="14" borderId="10" xfId="0" applyFont="1" applyFill="1" applyBorder="1" applyAlignment="1">
      <alignment horizontal="center" vertical="center" wrapText="1"/>
    </xf>
    <xf numFmtId="0" fontId="25" fillId="2" borderId="47" xfId="0" applyFont="1" applyFill="1" applyBorder="1" applyAlignment="1">
      <alignment horizontal="center"/>
    </xf>
    <xf numFmtId="0" fontId="25" fillId="2" borderId="0" xfId="0" applyFont="1" applyFill="1" applyBorder="1" applyAlignment="1">
      <alignment horizontal="center"/>
    </xf>
    <xf numFmtId="0" fontId="25" fillId="2" borderId="49" xfId="0" applyFont="1" applyFill="1" applyBorder="1" applyAlignment="1">
      <alignment horizontal="center"/>
    </xf>
    <xf numFmtId="0" fontId="26" fillId="2" borderId="50" xfId="0" applyFont="1" applyFill="1" applyBorder="1" applyAlignment="1">
      <alignment horizontal="center" vertical="center" wrapText="1"/>
    </xf>
    <xf numFmtId="0" fontId="26" fillId="2" borderId="12" xfId="0" applyFont="1" applyFill="1" applyBorder="1" applyAlignment="1">
      <alignment horizontal="center" vertical="center" wrapText="1"/>
    </xf>
    <xf numFmtId="0" fontId="26" fillId="2" borderId="36" xfId="0" applyFont="1" applyFill="1" applyBorder="1" applyAlignment="1">
      <alignment horizontal="center" vertical="center" wrapText="1"/>
    </xf>
    <xf numFmtId="0" fontId="21" fillId="2" borderId="47" xfId="9" applyFont="1" applyFill="1" applyBorder="1" applyAlignment="1">
      <alignment horizontal="right" vertical="center"/>
    </xf>
    <xf numFmtId="0" fontId="21" fillId="2" borderId="0" xfId="9" applyFont="1" applyFill="1" applyBorder="1" applyAlignment="1">
      <alignment horizontal="right" vertical="center"/>
    </xf>
    <xf numFmtId="0" fontId="28" fillId="2" borderId="50" xfId="0" applyFont="1" applyFill="1" applyBorder="1" applyAlignment="1">
      <alignment horizontal="center" vertical="center" wrapText="1"/>
    </xf>
    <xf numFmtId="0" fontId="28" fillId="2" borderId="12" xfId="0" applyFont="1" applyFill="1" applyBorder="1" applyAlignment="1">
      <alignment horizontal="center" vertical="center" wrapText="1"/>
    </xf>
    <xf numFmtId="0" fontId="28" fillId="2" borderId="36" xfId="0" applyFont="1" applyFill="1" applyBorder="1" applyAlignment="1">
      <alignment horizontal="center" vertical="center" wrapText="1"/>
    </xf>
    <xf numFmtId="0" fontId="19" fillId="14" borderId="15" xfId="0" applyFont="1" applyFill="1" applyBorder="1" applyAlignment="1">
      <alignment horizontal="center" vertical="center" wrapText="1"/>
    </xf>
    <xf numFmtId="0" fontId="19" fillId="14" borderId="9" xfId="0" applyFont="1" applyFill="1" applyBorder="1" applyAlignment="1">
      <alignment horizontal="center" vertical="center" wrapText="1"/>
    </xf>
    <xf numFmtId="0" fontId="19" fillId="14" borderId="10" xfId="0" applyFont="1" applyFill="1" applyBorder="1" applyAlignment="1">
      <alignment horizontal="center" vertical="center" wrapText="1"/>
    </xf>
    <xf numFmtId="0" fontId="26" fillId="3" borderId="50" xfId="0" applyFont="1" applyFill="1" applyBorder="1" applyAlignment="1">
      <alignment horizontal="center" vertical="center" wrapText="1"/>
    </xf>
    <xf numFmtId="0" fontId="26" fillId="3" borderId="12" xfId="0" applyFont="1" applyFill="1" applyBorder="1" applyAlignment="1">
      <alignment horizontal="center" vertical="center" wrapText="1"/>
    </xf>
    <xf numFmtId="0" fontId="26" fillId="14" borderId="50" xfId="0" applyFont="1" applyFill="1" applyBorder="1" applyAlignment="1">
      <alignment horizontal="center" vertical="center" wrapText="1"/>
    </xf>
    <xf numFmtId="0" fontId="26" fillId="14" borderId="12" xfId="0" applyFont="1" applyFill="1" applyBorder="1" applyAlignment="1">
      <alignment horizontal="center" vertical="center" wrapText="1"/>
    </xf>
    <xf numFmtId="43" fontId="19" fillId="15" borderId="25" xfId="2" applyFont="1" applyFill="1" applyBorder="1" applyAlignment="1">
      <alignment horizontal="center" vertical="center" wrapText="1"/>
    </xf>
    <xf numFmtId="0" fontId="27" fillId="2" borderId="12" xfId="0" applyFont="1" applyFill="1" applyBorder="1" applyAlignment="1">
      <alignment horizontal="left" vertical="center" wrapText="1"/>
    </xf>
    <xf numFmtId="0" fontId="19" fillId="15" borderId="21" xfId="0" applyFont="1" applyFill="1" applyBorder="1" applyAlignment="1">
      <alignment horizontal="center" vertical="center" wrapText="1"/>
    </xf>
    <xf numFmtId="0" fontId="19" fillId="15" borderId="22" xfId="0" applyFont="1" applyFill="1" applyBorder="1" applyAlignment="1">
      <alignment horizontal="center" vertical="center" wrapText="1"/>
    </xf>
    <xf numFmtId="0" fontId="19" fillId="15" borderId="55" xfId="0" applyFont="1" applyFill="1" applyBorder="1" applyAlignment="1">
      <alignment horizontal="center" vertical="center" wrapText="1"/>
    </xf>
    <xf numFmtId="0" fontId="26" fillId="2" borderId="50" xfId="0" applyFont="1" applyFill="1" applyBorder="1" applyAlignment="1">
      <alignment horizontal="right" vertical="center" wrapText="1"/>
    </xf>
    <xf numFmtId="0" fontId="26" fillId="2" borderId="12" xfId="0" applyFont="1" applyFill="1" applyBorder="1" applyAlignment="1">
      <alignment horizontal="right" vertical="center" wrapText="1"/>
    </xf>
    <xf numFmtId="0" fontId="27" fillId="2" borderId="12" xfId="0" applyFont="1" applyFill="1" applyBorder="1" applyAlignment="1">
      <alignment vertical="center" wrapText="1"/>
    </xf>
    <xf numFmtId="0" fontId="27" fillId="2" borderId="13" xfId="0" applyFont="1" applyFill="1" applyBorder="1" applyAlignment="1">
      <alignment vertical="center" wrapText="1"/>
    </xf>
    <xf numFmtId="0" fontId="19" fillId="15" borderId="25" xfId="0" applyFont="1" applyFill="1" applyBorder="1" applyAlignment="1">
      <alignment horizontal="center" vertical="center" wrapText="1"/>
    </xf>
    <xf numFmtId="0" fontId="29" fillId="2" borderId="21" xfId="9" applyFont="1" applyFill="1" applyBorder="1" applyAlignment="1" applyProtection="1">
      <alignment horizontal="center" vertical="center"/>
      <protection locked="0"/>
    </xf>
    <xf numFmtId="0" fontId="29" fillId="2" borderId="22" xfId="9" applyFont="1" applyFill="1" applyBorder="1" applyAlignment="1" applyProtection="1">
      <alignment horizontal="center" vertical="center"/>
      <protection locked="0"/>
    </xf>
    <xf numFmtId="0" fontId="29" fillId="2" borderId="23" xfId="9" applyFont="1" applyFill="1" applyBorder="1" applyAlignment="1" applyProtection="1">
      <alignment horizontal="center" vertical="center"/>
      <protection locked="0"/>
    </xf>
    <xf numFmtId="0" fontId="21" fillId="2" borderId="45" xfId="9" applyFont="1" applyFill="1" applyBorder="1" applyAlignment="1" applyProtection="1">
      <alignment horizontal="center" vertical="center"/>
      <protection locked="0"/>
    </xf>
    <xf numFmtId="0" fontId="21" fillId="2" borderId="46" xfId="9" applyFont="1" applyFill="1" applyBorder="1" applyAlignment="1" applyProtection="1">
      <alignment horizontal="center" vertical="center"/>
      <protection locked="0"/>
    </xf>
    <xf numFmtId="0" fontId="21" fillId="2" borderId="48" xfId="9" applyFont="1" applyFill="1" applyBorder="1" applyAlignment="1" applyProtection="1">
      <alignment horizontal="center" vertical="center"/>
      <protection locked="0"/>
    </xf>
    <xf numFmtId="0" fontId="21" fillId="2" borderId="47" xfId="9" applyFont="1" applyFill="1" applyBorder="1" applyAlignment="1" applyProtection="1">
      <alignment horizontal="center" vertical="center"/>
      <protection locked="0"/>
    </xf>
    <xf numFmtId="0" fontId="21" fillId="2" borderId="0" xfId="9" applyFont="1" applyFill="1" applyBorder="1" applyAlignment="1" applyProtection="1">
      <alignment horizontal="center" vertical="center"/>
      <protection locked="0"/>
    </xf>
    <xf numFmtId="0" fontId="21" fillId="2" borderId="49" xfId="9" applyFont="1" applyFill="1" applyBorder="1" applyAlignment="1" applyProtection="1">
      <alignment horizontal="center" vertical="center"/>
      <protection locked="0"/>
    </xf>
    <xf numFmtId="0" fontId="21" fillId="2" borderId="0" xfId="9" applyFont="1" applyFill="1" applyBorder="1" applyAlignment="1">
      <alignment horizontal="left" vertical="center"/>
    </xf>
    <xf numFmtId="0" fontId="21" fillId="2" borderId="49" xfId="9" applyFont="1" applyFill="1" applyBorder="1" applyAlignment="1">
      <alignment horizontal="left" vertical="center"/>
    </xf>
    <xf numFmtId="0" fontId="21" fillId="2" borderId="0" xfId="9" applyFont="1" applyFill="1" applyBorder="1" applyAlignment="1" applyProtection="1">
      <alignment horizontal="left" vertical="center"/>
      <protection locked="0"/>
    </xf>
    <xf numFmtId="0" fontId="21" fillId="2" borderId="49" xfId="9" applyFont="1" applyFill="1" applyBorder="1" applyAlignment="1" applyProtection="1">
      <alignment horizontal="left" vertical="center"/>
      <protection locked="0"/>
    </xf>
    <xf numFmtId="0" fontId="33" fillId="4" borderId="53" xfId="0" applyFont="1" applyFill="1" applyBorder="1" applyAlignment="1">
      <alignment horizontal="right" vertical="center" wrapText="1"/>
    </xf>
    <xf numFmtId="0" fontId="33" fillId="4" borderId="43" xfId="0" applyFont="1" applyFill="1" applyBorder="1" applyAlignment="1">
      <alignment horizontal="right" vertical="center" wrapText="1"/>
    </xf>
    <xf numFmtId="0" fontId="33" fillId="4" borderId="50" xfId="0" applyFont="1" applyFill="1" applyBorder="1" applyAlignment="1">
      <alignment horizontal="right" vertical="center" wrapText="1"/>
    </xf>
    <xf numFmtId="0" fontId="33" fillId="4" borderId="12" xfId="0" applyFont="1" applyFill="1" applyBorder="1" applyAlignment="1">
      <alignment horizontal="right" vertical="center" wrapText="1"/>
    </xf>
    <xf numFmtId="0" fontId="33" fillId="4" borderId="29" xfId="0" applyFont="1" applyFill="1" applyBorder="1" applyAlignment="1">
      <alignment horizontal="right" vertical="center" wrapText="1"/>
    </xf>
    <xf numFmtId="0" fontId="33" fillId="4" borderId="3" xfId="0" applyFont="1" applyFill="1" applyBorder="1" applyAlignment="1">
      <alignment horizontal="right" vertical="center" wrapText="1"/>
    </xf>
    <xf numFmtId="0" fontId="31" fillId="19" borderId="50" xfId="0" applyFont="1" applyFill="1" applyBorder="1" applyAlignment="1">
      <alignment horizontal="center"/>
    </xf>
    <xf numFmtId="0" fontId="31" fillId="19" borderId="12" xfId="0" applyFont="1" applyFill="1" applyBorder="1" applyAlignment="1">
      <alignment horizontal="center"/>
    </xf>
    <xf numFmtId="0" fontId="31" fillId="19" borderId="36" xfId="0" applyFont="1" applyFill="1" applyBorder="1" applyAlignment="1">
      <alignment horizontal="center"/>
    </xf>
    <xf numFmtId="0" fontId="24" fillId="2" borderId="21" xfId="0" applyFont="1" applyFill="1" applyBorder="1" applyAlignment="1">
      <alignment horizontal="center" vertical="center"/>
    </xf>
    <xf numFmtId="0" fontId="24" fillId="2" borderId="22" xfId="0" applyFont="1" applyFill="1" applyBorder="1" applyAlignment="1">
      <alignment horizontal="center" vertical="center"/>
    </xf>
    <xf numFmtId="0" fontId="24" fillId="2" borderId="23" xfId="0" applyFont="1" applyFill="1" applyBorder="1" applyAlignment="1">
      <alignment horizontal="center" vertical="center"/>
    </xf>
    <xf numFmtId="0" fontId="18" fillId="2" borderId="47" xfId="13" applyFont="1" applyFill="1" applyBorder="1" applyAlignment="1" applyProtection="1">
      <alignment horizontal="center" vertical="center"/>
      <protection locked="0"/>
    </xf>
    <xf numFmtId="0" fontId="18" fillId="2" borderId="0" xfId="13" applyFont="1" applyFill="1" applyBorder="1" applyAlignment="1" applyProtection="1">
      <alignment horizontal="center" vertical="center"/>
      <protection locked="0"/>
    </xf>
    <xf numFmtId="0" fontId="18" fillId="2" borderId="49" xfId="13" applyFont="1" applyFill="1" applyBorder="1" applyAlignment="1" applyProtection="1">
      <alignment horizontal="center" vertical="center"/>
      <protection locked="0"/>
    </xf>
    <xf numFmtId="0" fontId="19" fillId="18" borderId="24" xfId="13" applyFont="1" applyFill="1" applyBorder="1" applyAlignment="1">
      <alignment horizontal="center" vertical="center" wrapText="1"/>
    </xf>
    <xf numFmtId="0" fontId="19" fillId="18" borderId="25" xfId="13" applyFont="1" applyFill="1" applyBorder="1" applyAlignment="1">
      <alignment horizontal="center" vertical="center" wrapText="1"/>
    </xf>
    <xf numFmtId="0" fontId="19" fillId="18" borderId="26" xfId="13" applyFont="1" applyFill="1" applyBorder="1" applyAlignment="1">
      <alignment horizontal="center" vertical="center" wrapText="1"/>
    </xf>
    <xf numFmtId="0" fontId="18" fillId="2" borderId="12" xfId="13" applyFont="1" applyFill="1" applyBorder="1" applyAlignment="1" applyProtection="1">
      <alignment horizontal="center" vertical="center"/>
      <protection locked="0"/>
    </xf>
    <xf numFmtId="0" fontId="18" fillId="2" borderId="36" xfId="13" applyFont="1" applyFill="1" applyBorder="1" applyAlignment="1" applyProtection="1">
      <alignment horizontal="center" vertical="center"/>
      <protection locked="0"/>
    </xf>
    <xf numFmtId="0" fontId="45" fillId="2" borderId="64" xfId="13" applyFont="1" applyFill="1" applyBorder="1" applyAlignment="1" applyProtection="1">
      <alignment horizontal="center" vertical="center"/>
      <protection locked="0"/>
    </xf>
    <xf numFmtId="0" fontId="45" fillId="2" borderId="65" xfId="13" applyFont="1" applyFill="1" applyBorder="1" applyAlignment="1" applyProtection="1">
      <alignment horizontal="center" vertical="center"/>
      <protection locked="0"/>
    </xf>
    <xf numFmtId="0" fontId="45" fillId="2" borderId="66" xfId="13" applyFont="1" applyFill="1" applyBorder="1" applyAlignment="1" applyProtection="1">
      <alignment horizontal="center" vertical="center"/>
      <protection locked="0"/>
    </xf>
    <xf numFmtId="0" fontId="19" fillId="2" borderId="50" xfId="13" applyFont="1" applyFill="1" applyBorder="1" applyAlignment="1" applyProtection="1">
      <alignment horizontal="left" vertical="center"/>
      <protection locked="0"/>
    </xf>
    <xf numFmtId="0" fontId="19" fillId="2" borderId="12" xfId="13" applyFont="1" applyFill="1" applyBorder="1" applyAlignment="1" applyProtection="1">
      <alignment horizontal="left" vertical="center"/>
      <protection locked="0"/>
    </xf>
    <xf numFmtId="0" fontId="19" fillId="2" borderId="36" xfId="13" applyFont="1" applyFill="1" applyBorder="1" applyAlignment="1" applyProtection="1">
      <alignment horizontal="left" vertical="center"/>
      <protection locked="0"/>
    </xf>
    <xf numFmtId="0" fontId="19" fillId="2" borderId="50" xfId="13" applyFont="1" applyFill="1" applyBorder="1" applyAlignment="1" applyProtection="1">
      <alignment horizontal="left" vertical="top" wrapText="1"/>
      <protection locked="0"/>
    </xf>
    <xf numFmtId="0" fontId="19" fillId="2" borderId="12" xfId="13" applyFont="1" applyFill="1" applyBorder="1" applyAlignment="1" applyProtection="1">
      <alignment horizontal="left" vertical="top" wrapText="1"/>
      <protection locked="0"/>
    </xf>
    <xf numFmtId="0" fontId="19" fillId="2" borderId="36" xfId="13" applyFont="1" applyFill="1" applyBorder="1" applyAlignment="1" applyProtection="1">
      <alignment horizontal="left" vertical="top" wrapText="1"/>
      <protection locked="0"/>
    </xf>
    <xf numFmtId="0" fontId="18" fillId="2" borderId="12" xfId="13" applyFont="1" applyFill="1" applyBorder="1" applyAlignment="1">
      <alignment vertical="center"/>
    </xf>
    <xf numFmtId="0" fontId="18" fillId="2" borderId="51" xfId="13" applyFont="1" applyFill="1" applyBorder="1" applyAlignment="1">
      <alignment horizontal="center" vertical="center"/>
    </xf>
    <xf numFmtId="0" fontId="18" fillId="2" borderId="18" xfId="13" applyFont="1" applyFill="1" applyBorder="1" applyAlignment="1">
      <alignment horizontal="center" vertical="center"/>
    </xf>
    <xf numFmtId="0" fontId="18" fillId="2" borderId="52" xfId="13" applyFont="1" applyFill="1" applyBorder="1" applyAlignment="1">
      <alignment horizontal="center" vertical="center"/>
    </xf>
    <xf numFmtId="0" fontId="18" fillId="2" borderId="47" xfId="13" applyFont="1" applyFill="1" applyBorder="1" applyAlignment="1">
      <alignment horizontal="center" vertical="center"/>
    </xf>
    <xf numFmtId="0" fontId="18" fillId="2" borderId="0" xfId="13" applyFont="1" applyFill="1" applyBorder="1" applyAlignment="1">
      <alignment horizontal="center" vertical="center"/>
    </xf>
    <xf numFmtId="0" fontId="18" fillId="2" borderId="49" xfId="13" applyFont="1" applyFill="1" applyBorder="1" applyAlignment="1">
      <alignment horizontal="center" vertical="center"/>
    </xf>
    <xf numFmtId="0" fontId="47" fillId="16" borderId="37" xfId="13" applyFont="1" applyFill="1" applyBorder="1" applyAlignment="1">
      <alignment horizontal="center" vertical="center" wrapText="1"/>
    </xf>
    <xf numFmtId="0" fontId="47" fillId="16" borderId="14" xfId="13" applyFont="1" applyFill="1" applyBorder="1" applyAlignment="1">
      <alignment horizontal="center" vertical="center" wrapText="1"/>
    </xf>
    <xf numFmtId="0" fontId="47" fillId="16" borderId="34" xfId="13" applyFont="1" applyFill="1" applyBorder="1" applyAlignment="1">
      <alignment horizontal="center" vertical="center" wrapText="1"/>
    </xf>
    <xf numFmtId="0" fontId="18" fillId="2" borderId="14" xfId="13" applyFont="1" applyFill="1" applyBorder="1" applyAlignment="1">
      <alignment vertical="center"/>
    </xf>
    <xf numFmtId="0" fontId="18" fillId="2" borderId="14" xfId="13" applyFont="1" applyFill="1" applyBorder="1" applyAlignment="1" applyProtection="1">
      <alignment horizontal="center" vertical="center"/>
      <protection locked="0"/>
    </xf>
    <xf numFmtId="0" fontId="18" fillId="2" borderId="34" xfId="13" applyFont="1" applyFill="1" applyBorder="1" applyAlignment="1" applyProtection="1">
      <alignment horizontal="center" vertical="center"/>
      <protection locked="0"/>
    </xf>
    <xf numFmtId="0" fontId="40" fillId="2" borderId="12" xfId="13" applyFont="1" applyFill="1" applyBorder="1" applyAlignment="1" applyProtection="1">
      <alignment horizontal="center" vertical="center" wrapText="1"/>
      <protection locked="0"/>
    </xf>
    <xf numFmtId="0" fontId="40" fillId="2" borderId="36" xfId="13" applyFont="1" applyFill="1" applyBorder="1" applyAlignment="1" applyProtection="1">
      <alignment horizontal="center" vertical="center" wrapText="1"/>
      <protection locked="0"/>
    </xf>
    <xf numFmtId="0" fontId="19" fillId="2" borderId="12" xfId="13" applyFont="1" applyFill="1" applyBorder="1" applyAlignment="1" applyProtection="1">
      <alignment horizontal="center" vertical="center"/>
      <protection locked="0"/>
    </xf>
    <xf numFmtId="0" fontId="19" fillId="2" borderId="36" xfId="13" applyFont="1" applyFill="1" applyBorder="1" applyAlignment="1" applyProtection="1">
      <alignment horizontal="center" vertical="center"/>
      <protection locked="0"/>
    </xf>
    <xf numFmtId="0" fontId="18" fillId="2" borderId="12" xfId="13" applyFont="1" applyFill="1" applyBorder="1" applyAlignment="1" applyProtection="1">
      <alignment horizontal="center" vertical="center" wrapText="1"/>
      <protection locked="0"/>
    </xf>
    <xf numFmtId="166" fontId="18" fillId="2" borderId="12" xfId="13" applyNumberFormat="1" applyFont="1" applyFill="1" applyBorder="1" applyAlignment="1" applyProtection="1">
      <alignment horizontal="center" vertical="center"/>
      <protection locked="0"/>
    </xf>
    <xf numFmtId="166" fontId="18" fillId="2" borderId="36" xfId="13" applyNumberFormat="1" applyFont="1" applyFill="1" applyBorder="1" applyAlignment="1" applyProtection="1">
      <alignment horizontal="center" vertical="center"/>
      <protection locked="0"/>
    </xf>
    <xf numFmtId="0" fontId="18" fillId="2" borderId="50" xfId="13" applyFont="1" applyFill="1" applyBorder="1" applyAlignment="1">
      <alignment horizontal="center" vertical="center" wrapText="1"/>
    </xf>
    <xf numFmtId="0" fontId="18" fillId="2" borderId="12" xfId="13" applyFont="1" applyFill="1" applyBorder="1" applyAlignment="1">
      <alignment horizontal="center" vertical="center" wrapText="1"/>
    </xf>
    <xf numFmtId="0" fontId="18" fillId="12" borderId="12" xfId="13" applyFont="1" applyFill="1" applyBorder="1" applyAlignment="1">
      <alignment horizontal="center" vertical="center"/>
    </xf>
    <xf numFmtId="0" fontId="18" fillId="12" borderId="36" xfId="13" applyFont="1" applyFill="1" applyBorder="1" applyAlignment="1">
      <alignment horizontal="center" vertical="center"/>
    </xf>
    <xf numFmtId="0" fontId="41" fillId="2" borderId="47" xfId="13" applyFont="1" applyFill="1" applyBorder="1" applyAlignment="1">
      <alignment vertical="center" wrapText="1"/>
    </xf>
    <xf numFmtId="0" fontId="41" fillId="2" borderId="0" xfId="13" applyFont="1" applyFill="1" applyBorder="1" applyAlignment="1">
      <alignment vertical="center" wrapText="1"/>
    </xf>
    <xf numFmtId="0" fontId="41" fillId="2" borderId="49" xfId="13" applyFont="1" applyFill="1" applyBorder="1" applyAlignment="1">
      <alignment vertical="center" wrapText="1"/>
    </xf>
    <xf numFmtId="0" fontId="46" fillId="16" borderId="37" xfId="13" applyFont="1" applyFill="1" applyBorder="1" applyAlignment="1">
      <alignment horizontal="left" vertical="center" wrapText="1"/>
    </xf>
    <xf numFmtId="0" fontId="46" fillId="16" borderId="14" xfId="13" applyFont="1" applyFill="1" applyBorder="1" applyAlignment="1">
      <alignment horizontal="left" vertical="center" wrapText="1"/>
    </xf>
    <xf numFmtId="0" fontId="46" fillId="16" borderId="34" xfId="13" applyFont="1" applyFill="1" applyBorder="1" applyAlignment="1">
      <alignment horizontal="left" vertical="center" wrapText="1"/>
    </xf>
    <xf numFmtId="2" fontId="18" fillId="2" borderId="12" xfId="13" applyNumberFormat="1" applyFont="1" applyFill="1" applyBorder="1" applyAlignment="1" applyProtection="1">
      <alignment horizontal="center" vertical="center"/>
      <protection locked="0"/>
    </xf>
    <xf numFmtId="2" fontId="18" fillId="2" borderId="36" xfId="13" applyNumberFormat="1" applyFont="1" applyFill="1" applyBorder="1" applyAlignment="1" applyProtection="1">
      <alignment horizontal="center" vertical="center"/>
      <protection locked="0"/>
    </xf>
    <xf numFmtId="1" fontId="18" fillId="2" borderId="12" xfId="13" applyNumberFormat="1" applyFont="1" applyFill="1" applyBorder="1" applyAlignment="1">
      <alignment horizontal="center" vertical="center"/>
    </xf>
    <xf numFmtId="1" fontId="18" fillId="2" borderId="36" xfId="13" applyNumberFormat="1" applyFont="1" applyFill="1" applyBorder="1" applyAlignment="1">
      <alignment horizontal="center" vertical="center"/>
    </xf>
    <xf numFmtId="4" fontId="18" fillId="2" borderId="12" xfId="13" applyNumberFormat="1" applyFont="1" applyFill="1" applyBorder="1" applyAlignment="1" applyProtection="1">
      <alignment horizontal="center" vertical="center"/>
      <protection locked="0"/>
    </xf>
    <xf numFmtId="4" fontId="18" fillId="2" borderId="36" xfId="13" applyNumberFormat="1" applyFont="1" applyFill="1" applyBorder="1" applyAlignment="1" applyProtection="1">
      <alignment horizontal="center" vertical="center"/>
      <protection locked="0"/>
    </xf>
    <xf numFmtId="14" fontId="18" fillId="2" borderId="12" xfId="13" applyNumberFormat="1" applyFont="1" applyFill="1" applyBorder="1" applyAlignment="1" applyProtection="1">
      <alignment horizontal="center" vertical="center"/>
      <protection locked="0"/>
    </xf>
    <xf numFmtId="14" fontId="18" fillId="2" borderId="36" xfId="13" applyNumberFormat="1" applyFont="1" applyFill="1" applyBorder="1" applyAlignment="1" applyProtection="1">
      <alignment horizontal="center" vertical="center"/>
      <protection locked="0"/>
    </xf>
    <xf numFmtId="0" fontId="19" fillId="18" borderId="24" xfId="13" applyFont="1" applyFill="1" applyBorder="1" applyAlignment="1">
      <alignment horizontal="center" vertical="center"/>
    </xf>
    <xf numFmtId="0" fontId="19" fillId="18" borderId="25" xfId="13" applyFont="1" applyFill="1" applyBorder="1" applyAlignment="1">
      <alignment horizontal="center" vertical="center"/>
    </xf>
    <xf numFmtId="0" fontId="19" fillId="18" borderId="26" xfId="13" applyFont="1" applyFill="1" applyBorder="1" applyAlignment="1">
      <alignment horizontal="center" vertical="center"/>
    </xf>
    <xf numFmtId="0" fontId="40" fillId="2" borderId="12" xfId="13" applyFont="1" applyFill="1" applyBorder="1" applyAlignment="1">
      <alignment vertical="center"/>
    </xf>
    <xf numFmtId="0" fontId="18" fillId="2" borderId="12" xfId="9" applyFont="1" applyFill="1" applyBorder="1" applyAlignment="1">
      <alignment vertical="center"/>
    </xf>
    <xf numFmtId="0" fontId="19" fillId="17" borderId="50" xfId="13" applyFont="1" applyFill="1" applyBorder="1" applyAlignment="1">
      <alignment horizontal="right" vertical="center"/>
    </xf>
    <xf numFmtId="0" fontId="19" fillId="17" borderId="12" xfId="13" applyFont="1" applyFill="1" applyBorder="1" applyAlignment="1">
      <alignment horizontal="right" vertical="center"/>
    </xf>
    <xf numFmtId="0" fontId="19" fillId="18" borderId="21" xfId="13" applyFont="1" applyFill="1" applyBorder="1" applyAlignment="1">
      <alignment horizontal="center" vertical="center"/>
    </xf>
    <xf numFmtId="0" fontId="19" fillId="18" borderId="68" xfId="13" applyFont="1" applyFill="1" applyBorder="1" applyAlignment="1">
      <alignment horizontal="center" vertical="center"/>
    </xf>
    <xf numFmtId="0" fontId="47" fillId="16" borderId="37" xfId="13" applyFont="1" applyFill="1" applyBorder="1" applyAlignment="1">
      <alignment vertical="center" wrapText="1"/>
    </xf>
    <xf numFmtId="0" fontId="47" fillId="16" borderId="14" xfId="13" applyFont="1" applyFill="1" applyBorder="1" applyAlignment="1">
      <alignment vertical="center" wrapText="1"/>
    </xf>
    <xf numFmtId="0" fontId="47" fillId="16" borderId="36" xfId="13" applyFont="1" applyFill="1" applyBorder="1" applyAlignment="1">
      <alignment vertical="center" wrapText="1"/>
    </xf>
    <xf numFmtId="0" fontId="47" fillId="16" borderId="12" xfId="13" applyFont="1" applyFill="1" applyBorder="1" applyAlignment="1">
      <alignment horizontal="center" vertical="center" wrapText="1"/>
    </xf>
    <xf numFmtId="0" fontId="47" fillId="16" borderId="34" xfId="13" applyFont="1" applyFill="1" applyBorder="1" applyAlignment="1">
      <alignment vertical="center" wrapText="1"/>
    </xf>
    <xf numFmtId="0" fontId="41" fillId="2" borderId="47" xfId="13" applyFont="1" applyFill="1" applyBorder="1" applyAlignment="1">
      <alignment vertical="center"/>
    </xf>
    <xf numFmtId="0" fontId="41" fillId="2" borderId="0" xfId="13" applyFont="1" applyFill="1" applyBorder="1" applyAlignment="1">
      <alignment vertical="center"/>
    </xf>
    <xf numFmtId="0" fontId="41" fillId="2" borderId="49" xfId="13" applyFont="1" applyFill="1" applyBorder="1" applyAlignment="1">
      <alignment vertical="center"/>
    </xf>
    <xf numFmtId="0" fontId="49" fillId="2" borderId="12" xfId="13" applyFont="1" applyFill="1" applyBorder="1" applyAlignment="1">
      <alignment vertical="center"/>
    </xf>
    <xf numFmtId="0" fontId="18" fillId="2" borderId="15" xfId="13" applyFont="1" applyFill="1" applyBorder="1" applyAlignment="1">
      <alignment vertical="center"/>
    </xf>
    <xf numFmtId="0" fontId="18" fillId="2" borderId="9" xfId="13" applyFont="1" applyFill="1" applyBorder="1" applyAlignment="1">
      <alignment vertical="center"/>
    </xf>
    <xf numFmtId="0" fontId="18" fillId="2" borderId="10" xfId="13" applyFont="1" applyFill="1" applyBorder="1" applyAlignment="1">
      <alignment vertical="center"/>
    </xf>
    <xf numFmtId="0" fontId="41" fillId="17" borderId="12" xfId="13" applyFont="1" applyFill="1" applyBorder="1" applyAlignment="1">
      <alignment vertical="center"/>
    </xf>
    <xf numFmtId="0" fontId="18" fillId="2" borderId="12" xfId="13" applyFont="1" applyFill="1" applyBorder="1" applyAlignment="1">
      <alignment vertical="center" wrapText="1"/>
    </xf>
    <xf numFmtId="0" fontId="19" fillId="18" borderId="24" xfId="13" applyFont="1" applyFill="1" applyBorder="1" applyAlignment="1">
      <alignment horizontal="center" vertical="top" wrapText="1"/>
    </xf>
    <xf numFmtId="0" fontId="19" fillId="18" borderId="25" xfId="13" applyFont="1" applyFill="1" applyBorder="1" applyAlignment="1">
      <alignment horizontal="center" vertical="top" wrapText="1"/>
    </xf>
    <xf numFmtId="0" fontId="19" fillId="18" borderId="26" xfId="13" applyFont="1" applyFill="1" applyBorder="1" applyAlignment="1">
      <alignment horizontal="center" vertical="top" wrapText="1"/>
    </xf>
    <xf numFmtId="0" fontId="18" fillId="17" borderId="12" xfId="13" applyFont="1" applyFill="1" applyBorder="1" applyAlignment="1">
      <alignment vertical="center"/>
    </xf>
    <xf numFmtId="0" fontId="19" fillId="2" borderId="18" xfId="13" applyFont="1" applyFill="1" applyBorder="1" applyAlignment="1" applyProtection="1">
      <alignment horizontal="center" vertical="center"/>
      <protection locked="0"/>
    </xf>
    <xf numFmtId="0" fontId="19" fillId="2" borderId="0" xfId="13" applyFont="1" applyFill="1" applyAlignment="1" applyProtection="1">
      <alignment horizontal="center" vertical="center"/>
      <protection locked="0"/>
    </xf>
    <xf numFmtId="0" fontId="21" fillId="2" borderId="50" xfId="9" applyFont="1" applyFill="1" applyBorder="1" applyAlignment="1" applyProtection="1">
      <alignment horizontal="left" vertical="top"/>
      <protection locked="0"/>
    </xf>
    <xf numFmtId="0" fontId="21" fillId="2" borderId="12" xfId="9" applyFont="1" applyFill="1" applyBorder="1" applyAlignment="1" applyProtection="1">
      <alignment horizontal="left" vertical="top"/>
      <protection locked="0"/>
    </xf>
    <xf numFmtId="0" fontId="21" fillId="2" borderId="36" xfId="9" applyFont="1" applyFill="1" applyBorder="1" applyAlignment="1" applyProtection="1">
      <alignment horizontal="left" vertical="top"/>
      <protection locked="0"/>
    </xf>
    <xf numFmtId="0" fontId="18" fillId="2" borderId="38" xfId="13" applyFont="1" applyFill="1" applyBorder="1" applyAlignment="1">
      <alignment horizontal="center" vertical="center"/>
    </xf>
    <xf numFmtId="0" fontId="18" fillId="2" borderId="10" xfId="13" applyFont="1" applyFill="1" applyBorder="1" applyAlignment="1">
      <alignment horizontal="center" vertical="center"/>
    </xf>
    <xf numFmtId="0" fontId="18" fillId="17" borderId="43" xfId="13" applyFont="1" applyFill="1" applyBorder="1" applyAlignment="1">
      <alignment vertical="center"/>
    </xf>
    <xf numFmtId="0" fontId="51" fillId="2" borderId="12" xfId="13" applyFont="1" applyFill="1" applyBorder="1" applyAlignment="1" applyProtection="1">
      <alignment horizontal="center" vertical="center"/>
      <protection locked="0"/>
    </xf>
    <xf numFmtId="0" fontId="51" fillId="2" borderId="36" xfId="13" applyFont="1" applyFill="1" applyBorder="1" applyAlignment="1" applyProtection="1">
      <alignment horizontal="center" vertical="center"/>
      <protection locked="0"/>
    </xf>
    <xf numFmtId="0" fontId="43" fillId="13" borderId="12" xfId="13" applyFont="1" applyFill="1" applyBorder="1" applyAlignment="1">
      <alignment horizontal="center" vertical="center"/>
    </xf>
    <xf numFmtId="0" fontId="44" fillId="13" borderId="12" xfId="13" applyFont="1" applyFill="1" applyBorder="1" applyAlignment="1">
      <alignment horizontal="center" vertical="center" wrapText="1"/>
    </xf>
    <xf numFmtId="0" fontId="27" fillId="5" borderId="12" xfId="13" applyFont="1" applyFill="1" applyBorder="1" applyAlignment="1">
      <alignment vertical="center"/>
    </xf>
    <xf numFmtId="0" fontId="18" fillId="2" borderId="15" xfId="9" applyFont="1" applyFill="1" applyBorder="1" applyAlignment="1">
      <alignment horizontal="left" vertical="top"/>
    </xf>
    <xf numFmtId="0" fontId="18" fillId="2" borderId="9" xfId="9" applyFont="1" applyFill="1" applyBorder="1" applyAlignment="1">
      <alignment horizontal="left" vertical="top"/>
    </xf>
    <xf numFmtId="0" fontId="18" fillId="2" borderId="10" xfId="9" applyFont="1" applyFill="1" applyBorder="1" applyAlignment="1">
      <alignment horizontal="left" vertical="top"/>
    </xf>
    <xf numFmtId="0" fontId="30" fillId="0" borderId="53" xfId="0" applyFont="1" applyBorder="1" applyAlignment="1">
      <alignment horizontal="center"/>
    </xf>
    <xf numFmtId="0" fontId="30" fillId="0" borderId="43" xfId="0" applyFont="1" applyBorder="1" applyAlignment="1">
      <alignment horizontal="center"/>
    </xf>
    <xf numFmtId="0" fontId="25" fillId="0" borderId="0" xfId="0" applyFont="1" applyAlignment="1">
      <alignment horizontal="center"/>
    </xf>
    <xf numFmtId="0" fontId="25" fillId="0" borderId="0" xfId="0" applyFont="1" applyBorder="1" applyAlignment="1">
      <alignment horizontal="center"/>
    </xf>
    <xf numFmtId="0" fontId="25" fillId="0" borderId="14" xfId="0" applyFont="1" applyBorder="1" applyAlignment="1">
      <alignment horizontal="center" vertical="center" wrapText="1"/>
    </xf>
    <xf numFmtId="0" fontId="25" fillId="0" borderId="12" xfId="0" applyFont="1" applyBorder="1" applyAlignment="1">
      <alignment horizontal="center" vertical="center"/>
    </xf>
    <xf numFmtId="0" fontId="25" fillId="0" borderId="34" xfId="0" applyFont="1" applyBorder="1" applyAlignment="1">
      <alignment horizontal="center" vertical="center" wrapText="1"/>
    </xf>
    <xf numFmtId="0" fontId="25" fillId="0" borderId="36" xfId="0" applyFont="1" applyBorder="1" applyAlignment="1">
      <alignment horizontal="center" vertical="center"/>
    </xf>
    <xf numFmtId="0" fontId="23" fillId="0" borderId="21" xfId="0" applyFont="1" applyBorder="1" applyAlignment="1">
      <alignment horizontal="center" vertical="center"/>
    </xf>
    <xf numFmtId="0" fontId="23" fillId="0" borderId="22" xfId="0" applyFont="1" applyBorder="1" applyAlignment="1">
      <alignment horizontal="center" vertical="center"/>
    </xf>
    <xf numFmtId="0" fontId="23" fillId="0" borderId="23" xfId="0" applyFont="1" applyBorder="1" applyAlignment="1">
      <alignment horizontal="center" vertical="center"/>
    </xf>
    <xf numFmtId="0" fontId="25" fillId="0" borderId="47" xfId="0" applyFont="1" applyBorder="1" applyAlignment="1">
      <alignment horizontal="center" vertical="center"/>
    </xf>
    <xf numFmtId="0" fontId="25" fillId="0" borderId="0" xfId="0" applyFont="1" applyBorder="1" applyAlignment="1">
      <alignment horizontal="center" vertical="center"/>
    </xf>
    <xf numFmtId="0" fontId="25" fillId="0" borderId="69" xfId="0" applyFont="1" applyBorder="1" applyAlignment="1">
      <alignment horizontal="center" vertical="center"/>
    </xf>
    <xf numFmtId="0" fontId="25" fillId="0" borderId="11" xfId="0" applyFont="1" applyBorder="1" applyAlignment="1">
      <alignment horizontal="center" vertical="center" wrapText="1"/>
    </xf>
    <xf numFmtId="0" fontId="25" fillId="0" borderId="64" xfId="0" applyFont="1" applyBorder="1" applyAlignment="1">
      <alignment horizontal="center" vertical="center" textRotation="90"/>
    </xf>
    <xf numFmtId="0" fontId="25" fillId="0" borderId="50" xfId="0" applyFont="1" applyBorder="1" applyAlignment="1">
      <alignment horizontal="center" vertical="center" textRotation="90"/>
    </xf>
    <xf numFmtId="0" fontId="25" fillId="0" borderId="50" xfId="0" applyFont="1" applyBorder="1" applyAlignment="1">
      <alignment horizontal="center" textRotation="90"/>
    </xf>
    <xf numFmtId="0" fontId="25" fillId="0" borderId="65" xfId="0" applyFont="1" applyBorder="1" applyAlignment="1">
      <alignment horizontal="center" vertical="center" textRotation="90"/>
    </xf>
    <xf numFmtId="0" fontId="25" fillId="0" borderId="12" xfId="0" applyFont="1" applyBorder="1" applyAlignment="1">
      <alignment horizontal="center" vertical="center" textRotation="90"/>
    </xf>
    <xf numFmtId="0" fontId="25" fillId="0" borderId="14" xfId="0" applyFont="1" applyBorder="1" applyAlignment="1">
      <alignment horizontal="center" vertical="center"/>
    </xf>
    <xf numFmtId="0" fontId="30" fillId="0" borderId="50" xfId="0" applyFont="1" applyBorder="1" applyAlignment="1">
      <alignment horizontal="center" vertical="center" textRotation="90" wrapText="1"/>
    </xf>
    <xf numFmtId="0" fontId="30" fillId="0" borderId="53" xfId="0" applyFont="1" applyBorder="1" applyAlignment="1">
      <alignment horizontal="center" vertical="center" textRotation="90" wrapText="1"/>
    </xf>
    <xf numFmtId="0" fontId="26" fillId="0" borderId="12" xfId="0" applyFont="1" applyBorder="1" applyAlignment="1">
      <alignment horizontal="center" vertical="center" wrapText="1"/>
    </xf>
    <xf numFmtId="0" fontId="26" fillId="0" borderId="43" xfId="0" applyFont="1" applyBorder="1" applyAlignment="1">
      <alignment horizontal="center" vertical="center" wrapText="1"/>
    </xf>
    <xf numFmtId="0" fontId="26" fillId="0" borderId="44" xfId="0" applyFont="1" applyBorder="1" applyAlignment="1">
      <alignment horizontal="center" vertical="center" wrapText="1"/>
    </xf>
    <xf numFmtId="0" fontId="26" fillId="0" borderId="15" xfId="0" applyFont="1" applyBorder="1" applyAlignment="1">
      <alignment horizontal="center" vertical="center" wrapText="1"/>
    </xf>
    <xf numFmtId="0" fontId="26" fillId="0" borderId="9" xfId="0" applyFont="1" applyBorder="1" applyAlignment="1">
      <alignment horizontal="center" vertical="center" wrapText="1"/>
    </xf>
    <xf numFmtId="0" fontId="26" fillId="0" borderId="10" xfId="0" applyFont="1" applyBorder="1" applyAlignment="1">
      <alignment horizontal="center" vertical="center" wrapText="1"/>
    </xf>
    <xf numFmtId="0" fontId="28" fillId="0" borderId="64" xfId="0" applyFont="1" applyBorder="1" applyAlignment="1">
      <alignment horizontal="center" vertical="center"/>
    </xf>
    <xf numFmtId="0" fontId="28" fillId="0" borderId="65" xfId="0" applyFont="1" applyBorder="1" applyAlignment="1">
      <alignment horizontal="center" vertical="center"/>
    </xf>
    <xf numFmtId="0" fontId="28" fillId="0" borderId="66" xfId="0" applyFont="1" applyBorder="1" applyAlignment="1">
      <alignment horizontal="center" vertical="center"/>
    </xf>
    <xf numFmtId="0" fontId="31" fillId="0" borderId="50" xfId="0" applyFont="1" applyBorder="1" applyAlignment="1">
      <alignment horizontal="center" vertical="center" textRotation="90" wrapText="1"/>
    </xf>
    <xf numFmtId="0" fontId="31" fillId="0" borderId="53" xfId="0" applyFont="1" applyBorder="1" applyAlignment="1">
      <alignment horizontal="center" vertical="center" textRotation="90" wrapText="1"/>
    </xf>
    <xf numFmtId="0" fontId="26" fillId="0" borderId="74" xfId="0" applyFont="1" applyBorder="1" applyAlignment="1">
      <alignment horizontal="center" vertical="center" wrapText="1"/>
    </xf>
    <xf numFmtId="0" fontId="26" fillId="0" borderId="41" xfId="0" applyFont="1" applyBorder="1" applyAlignment="1">
      <alignment horizontal="center" vertical="center" wrapText="1"/>
    </xf>
    <xf numFmtId="0" fontId="26" fillId="0" borderId="75" xfId="0" applyFont="1" applyBorder="1" applyAlignment="1">
      <alignment horizontal="center" vertical="center" wrapText="1"/>
    </xf>
    <xf numFmtId="0" fontId="31" fillId="11" borderId="53" xfId="0" applyFont="1" applyFill="1" applyBorder="1" applyAlignment="1">
      <alignment horizontal="right" vertical="center"/>
    </xf>
    <xf numFmtId="0" fontId="31" fillId="11" borderId="43" xfId="0" applyFont="1" applyFill="1" applyBorder="1" applyAlignment="1">
      <alignment horizontal="right" vertical="center"/>
    </xf>
    <xf numFmtId="0" fontId="31" fillId="6" borderId="50" xfId="0" applyFont="1" applyFill="1" applyBorder="1" applyAlignment="1">
      <alignment horizontal="right" vertical="center"/>
    </xf>
    <xf numFmtId="0" fontId="31" fillId="6" borderId="12" xfId="0" applyFont="1" applyFill="1" applyBorder="1" applyAlignment="1">
      <alignment horizontal="right" vertical="center"/>
    </xf>
    <xf numFmtId="0" fontId="21" fillId="6" borderId="29" xfId="0" applyFont="1" applyFill="1" applyBorder="1" applyAlignment="1">
      <alignment horizontal="center" vertical="center" wrapText="1"/>
    </xf>
    <xf numFmtId="0" fontId="21" fillId="6" borderId="3" xfId="0" applyFont="1" applyFill="1" applyBorder="1" applyAlignment="1">
      <alignment horizontal="center" vertical="center" wrapText="1"/>
    </xf>
    <xf numFmtId="0" fontId="21" fillId="6" borderId="30" xfId="0" applyFont="1" applyFill="1" applyBorder="1" applyAlignment="1">
      <alignment horizontal="center" vertical="center" wrapText="1"/>
    </xf>
    <xf numFmtId="0" fontId="21" fillId="6" borderId="63" xfId="0" applyFont="1" applyFill="1" applyBorder="1" applyAlignment="1">
      <alignment horizontal="center" vertical="center" wrapText="1"/>
    </xf>
    <xf numFmtId="0" fontId="21" fillId="6" borderId="16" xfId="0" applyFont="1" applyFill="1" applyBorder="1" applyAlignment="1">
      <alignment horizontal="center" vertical="center" wrapText="1"/>
    </xf>
    <xf numFmtId="0" fontId="33" fillId="6" borderId="29" xfId="0" applyFont="1" applyFill="1" applyBorder="1" applyAlignment="1">
      <alignment horizontal="center" wrapText="1"/>
    </xf>
    <xf numFmtId="0" fontId="33" fillId="6" borderId="3" xfId="0" applyFont="1" applyFill="1" applyBorder="1" applyAlignment="1">
      <alignment horizontal="center" wrapText="1"/>
    </xf>
    <xf numFmtId="0" fontId="33" fillId="6" borderId="30" xfId="0" applyFont="1" applyFill="1" applyBorder="1" applyAlignment="1">
      <alignment horizontal="center" wrapText="1"/>
    </xf>
    <xf numFmtId="0" fontId="33" fillId="6" borderId="29" xfId="0" applyFont="1" applyFill="1" applyBorder="1" applyAlignment="1">
      <alignment horizontal="center" vertical="center" wrapText="1"/>
    </xf>
    <xf numFmtId="0" fontId="33" fillId="6" borderId="3" xfId="0" applyFont="1" applyFill="1" applyBorder="1" applyAlignment="1">
      <alignment horizontal="center" vertical="center" wrapText="1"/>
    </xf>
    <xf numFmtId="0" fontId="33" fillId="6" borderId="30" xfId="0" applyFont="1" applyFill="1" applyBorder="1" applyAlignment="1">
      <alignment horizontal="center" vertical="center" wrapText="1"/>
    </xf>
    <xf numFmtId="0" fontId="33" fillId="6" borderId="27" xfId="0" applyFont="1" applyFill="1" applyBorder="1" applyAlignment="1">
      <alignment horizontal="center" vertical="center" wrapText="1"/>
    </xf>
    <xf numFmtId="0" fontId="33" fillId="6" borderId="7" xfId="0" applyFont="1" applyFill="1" applyBorder="1" applyAlignment="1">
      <alignment horizontal="center" vertical="center" wrapText="1"/>
    </xf>
    <xf numFmtId="0" fontId="33" fillId="6" borderId="28" xfId="0" applyFont="1" applyFill="1" applyBorder="1" applyAlignment="1">
      <alignment horizontal="center" vertical="center" wrapText="1"/>
    </xf>
    <xf numFmtId="0" fontId="33" fillId="6" borderId="47" xfId="0" applyFont="1" applyFill="1" applyBorder="1" applyAlignment="1">
      <alignment horizontal="center" wrapText="1"/>
    </xf>
    <xf numFmtId="0" fontId="33" fillId="6" borderId="0" xfId="0" applyFont="1" applyFill="1" applyBorder="1" applyAlignment="1">
      <alignment horizontal="center" wrapText="1"/>
    </xf>
    <xf numFmtId="0" fontId="33" fillId="6" borderId="49" xfId="0" applyFont="1" applyFill="1" applyBorder="1" applyAlignment="1">
      <alignment horizontal="center" wrapText="1"/>
    </xf>
    <xf numFmtId="0" fontId="33" fillId="6" borderId="31" xfId="0" applyFont="1" applyFill="1" applyBorder="1" applyAlignment="1">
      <alignment horizontal="center" wrapText="1"/>
    </xf>
    <xf numFmtId="0" fontId="33" fillId="6" borderId="19" xfId="0" applyFont="1" applyFill="1" applyBorder="1" applyAlignment="1">
      <alignment horizontal="center" wrapText="1"/>
    </xf>
    <xf numFmtId="0" fontId="33" fillId="6" borderId="32" xfId="0" applyFont="1" applyFill="1" applyBorder="1" applyAlignment="1">
      <alignment horizontal="center" wrapText="1"/>
    </xf>
    <xf numFmtId="0" fontId="33" fillId="6" borderId="57" xfId="0" applyFont="1" applyFill="1" applyBorder="1" applyAlignment="1">
      <alignment horizontal="center" wrapText="1"/>
    </xf>
    <xf numFmtId="0" fontId="33" fillId="2" borderId="21" xfId="0" applyFont="1" applyFill="1" applyBorder="1" applyAlignment="1">
      <alignment horizontal="center" vertical="center" wrapText="1"/>
    </xf>
    <xf numFmtId="0" fontId="33" fillId="2" borderId="22" xfId="0" applyFont="1" applyFill="1" applyBorder="1" applyAlignment="1">
      <alignment horizontal="center" vertical="center" wrapText="1"/>
    </xf>
    <xf numFmtId="0" fontId="33" fillId="2" borderId="23"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24" fillId="2" borderId="22"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31" fillId="6" borderId="21" xfId="0" applyFont="1" applyFill="1" applyBorder="1" applyAlignment="1">
      <alignment horizontal="center" vertical="center" wrapText="1"/>
    </xf>
    <xf numFmtId="0" fontId="31" fillId="6" borderId="22" xfId="0" applyFont="1" applyFill="1" applyBorder="1" applyAlignment="1">
      <alignment horizontal="center" vertical="center" wrapText="1"/>
    </xf>
    <xf numFmtId="0" fontId="31" fillId="6" borderId="23" xfId="0" applyFont="1" applyFill="1" applyBorder="1" applyAlignment="1">
      <alignment horizontal="center" vertical="center" wrapText="1"/>
    </xf>
    <xf numFmtId="0" fontId="31" fillId="3" borderId="50" xfId="0" applyFont="1" applyFill="1" applyBorder="1" applyAlignment="1">
      <alignment horizontal="center" vertical="center" textRotation="90" wrapText="1"/>
    </xf>
    <xf numFmtId="0" fontId="31" fillId="3" borderId="50" xfId="0" applyFont="1" applyFill="1" applyBorder="1" applyAlignment="1">
      <alignment horizontal="center" vertical="center" textRotation="90"/>
    </xf>
    <xf numFmtId="0" fontId="31" fillId="3" borderId="35" xfId="0" applyFont="1" applyFill="1" applyBorder="1" applyAlignment="1">
      <alignment horizontal="center" vertical="center" textRotation="90"/>
    </xf>
    <xf numFmtId="0" fontId="31" fillId="3" borderId="33" xfId="0" applyFont="1" applyFill="1" applyBorder="1" applyAlignment="1">
      <alignment horizontal="center" vertical="center" textRotation="90"/>
    </xf>
    <xf numFmtId="0" fontId="31" fillId="3" borderId="37" xfId="0" applyFont="1" applyFill="1" applyBorder="1" applyAlignment="1">
      <alignment horizontal="center" vertical="center" textRotation="90"/>
    </xf>
    <xf numFmtId="0" fontId="19" fillId="2" borderId="15" xfId="13" applyFont="1" applyFill="1" applyBorder="1" applyAlignment="1" applyProtection="1">
      <alignment horizontal="center" vertical="center"/>
      <protection locked="0"/>
    </xf>
    <xf numFmtId="0" fontId="19" fillId="2" borderId="9" xfId="13" applyFont="1" applyFill="1" applyBorder="1" applyAlignment="1" applyProtection="1">
      <alignment horizontal="center" vertical="center"/>
      <protection locked="0"/>
    </xf>
    <xf numFmtId="0" fontId="19" fillId="2" borderId="39" xfId="13" applyFont="1" applyFill="1" applyBorder="1" applyAlignment="1" applyProtection="1">
      <alignment horizontal="center" vertical="center"/>
      <protection locked="0"/>
    </xf>
    <xf numFmtId="0" fontId="18" fillId="2" borderId="15" xfId="13" applyFont="1" applyFill="1" applyBorder="1" applyAlignment="1" applyProtection="1">
      <alignment horizontal="center" vertical="center" wrapText="1"/>
      <protection locked="0"/>
    </xf>
    <xf numFmtId="0" fontId="18" fillId="2" borderId="9" xfId="13" applyFont="1" applyFill="1" applyBorder="1" applyAlignment="1" applyProtection="1">
      <alignment horizontal="center" vertical="center" wrapText="1"/>
      <protection locked="0"/>
    </xf>
    <xf numFmtId="0" fontId="18" fillId="2" borderId="39" xfId="13" applyFont="1" applyFill="1" applyBorder="1" applyAlignment="1" applyProtection="1">
      <alignment horizontal="center" vertical="center" wrapText="1"/>
      <protection locked="0"/>
    </xf>
    <xf numFmtId="166" fontId="18" fillId="2" borderId="15" xfId="13" applyNumberFormat="1" applyFont="1" applyFill="1" applyBorder="1" applyAlignment="1" applyProtection="1">
      <alignment horizontal="center" vertical="center"/>
      <protection locked="0"/>
    </xf>
    <xf numFmtId="166" fontId="18" fillId="2" borderId="9" xfId="13" applyNumberFormat="1" applyFont="1" applyFill="1" applyBorder="1" applyAlignment="1" applyProtection="1">
      <alignment horizontal="center" vertical="center"/>
      <protection locked="0"/>
    </xf>
    <xf numFmtId="166" fontId="18" fillId="2" borderId="39" xfId="13" applyNumberFormat="1" applyFont="1" applyFill="1" applyBorder="1" applyAlignment="1" applyProtection="1">
      <alignment horizontal="center" vertical="center"/>
      <protection locked="0"/>
    </xf>
    <xf numFmtId="0" fontId="19" fillId="18" borderId="21" xfId="13" applyFont="1" applyFill="1" applyBorder="1" applyAlignment="1">
      <alignment horizontal="center" vertical="center" wrapText="1"/>
    </xf>
    <xf numFmtId="0" fontId="19" fillId="18" borderId="22" xfId="13" applyFont="1" applyFill="1" applyBorder="1" applyAlignment="1">
      <alignment horizontal="center" vertical="center" wrapText="1"/>
    </xf>
    <xf numFmtId="0" fontId="19" fillId="18" borderId="23" xfId="13" applyFont="1" applyFill="1" applyBorder="1" applyAlignment="1">
      <alignment horizontal="center" vertical="center" wrapText="1"/>
    </xf>
    <xf numFmtId="0" fontId="46" fillId="16" borderId="71" xfId="13" applyFont="1" applyFill="1" applyBorder="1" applyAlignment="1">
      <alignment horizontal="left" vertical="center" wrapText="1"/>
    </xf>
    <xf numFmtId="0" fontId="46" fillId="16" borderId="70" xfId="13" applyFont="1" applyFill="1" applyBorder="1" applyAlignment="1">
      <alignment horizontal="left" vertical="center" wrapText="1"/>
    </xf>
    <xf numFmtId="0" fontId="46" fillId="16" borderId="72" xfId="13" applyFont="1" applyFill="1" applyBorder="1" applyAlignment="1">
      <alignment horizontal="left" vertical="center" wrapText="1"/>
    </xf>
    <xf numFmtId="2" fontId="18" fillId="2" borderId="15" xfId="13" applyNumberFormat="1" applyFont="1" applyFill="1" applyBorder="1" applyAlignment="1" applyProtection="1">
      <alignment horizontal="center" vertical="center"/>
      <protection locked="0"/>
    </xf>
    <xf numFmtId="2" fontId="18" fillId="2" borderId="9" xfId="13" applyNumberFormat="1" applyFont="1" applyFill="1" applyBorder="1" applyAlignment="1" applyProtection="1">
      <alignment horizontal="center" vertical="center"/>
      <protection locked="0"/>
    </xf>
    <xf numFmtId="2" fontId="18" fillId="2" borderId="39" xfId="13" applyNumberFormat="1" applyFont="1" applyFill="1" applyBorder="1" applyAlignment="1" applyProtection="1">
      <alignment horizontal="center" vertical="center"/>
      <protection locked="0"/>
    </xf>
    <xf numFmtId="1" fontId="18" fillId="2" borderId="15" xfId="13" applyNumberFormat="1" applyFont="1" applyFill="1" applyBorder="1" applyAlignment="1">
      <alignment horizontal="center" vertical="center"/>
    </xf>
    <xf numFmtId="1" fontId="18" fillId="2" borderId="9" xfId="13" applyNumberFormat="1" applyFont="1" applyFill="1" applyBorder="1" applyAlignment="1">
      <alignment horizontal="center" vertical="center"/>
    </xf>
    <xf numFmtId="1" fontId="18" fillId="2" borderId="39" xfId="13" applyNumberFormat="1" applyFont="1" applyFill="1" applyBorder="1" applyAlignment="1">
      <alignment horizontal="center" vertical="center"/>
    </xf>
    <xf numFmtId="4" fontId="18" fillId="2" borderId="15" xfId="13" applyNumberFormat="1" applyFont="1" applyFill="1" applyBorder="1" applyAlignment="1" applyProtection="1">
      <alignment horizontal="center" vertical="center"/>
      <protection locked="0"/>
    </xf>
    <xf numFmtId="4" fontId="18" fillId="2" borderId="9" xfId="13" applyNumberFormat="1" applyFont="1" applyFill="1" applyBorder="1" applyAlignment="1" applyProtection="1">
      <alignment horizontal="center" vertical="center"/>
      <protection locked="0"/>
    </xf>
    <xf numFmtId="4" fontId="18" fillId="2" borderId="39" xfId="13" applyNumberFormat="1" applyFont="1" applyFill="1" applyBorder="1" applyAlignment="1" applyProtection="1">
      <alignment horizontal="center" vertical="center"/>
      <protection locked="0"/>
    </xf>
    <xf numFmtId="14" fontId="18" fillId="2" borderId="15" xfId="13" applyNumberFormat="1" applyFont="1" applyFill="1" applyBorder="1" applyAlignment="1" applyProtection="1">
      <alignment horizontal="center" vertical="center"/>
      <protection locked="0"/>
    </xf>
    <xf numFmtId="14" fontId="18" fillId="2" borderId="9" xfId="13" applyNumberFormat="1" applyFont="1" applyFill="1" applyBorder="1" applyAlignment="1" applyProtection="1">
      <alignment horizontal="center" vertical="center"/>
      <protection locked="0"/>
    </xf>
    <xf numFmtId="14" fontId="18" fillId="2" borderId="39" xfId="13" applyNumberFormat="1" applyFont="1" applyFill="1" applyBorder="1" applyAlignment="1" applyProtection="1">
      <alignment horizontal="center" vertical="center"/>
      <protection locked="0"/>
    </xf>
    <xf numFmtId="0" fontId="41" fillId="2" borderId="51" xfId="13" applyFont="1" applyFill="1" applyBorder="1" applyAlignment="1">
      <alignment vertical="center" wrapText="1"/>
    </xf>
    <xf numFmtId="0" fontId="41" fillId="2" borderId="18" xfId="13" applyFont="1" applyFill="1" applyBorder="1" applyAlignment="1">
      <alignment vertical="center" wrapText="1"/>
    </xf>
    <xf numFmtId="0" fontId="41" fillId="2" borderId="52" xfId="13" applyFont="1" applyFill="1" applyBorder="1" applyAlignment="1">
      <alignment vertical="center" wrapText="1"/>
    </xf>
    <xf numFmtId="0" fontId="18" fillId="2" borderId="15" xfId="9" applyFont="1" applyFill="1" applyBorder="1" applyAlignment="1">
      <alignment horizontal="left" vertical="center"/>
    </xf>
    <xf numFmtId="0" fontId="18" fillId="2" borderId="9" xfId="9" applyFont="1" applyFill="1" applyBorder="1" applyAlignment="1">
      <alignment horizontal="left" vertical="center"/>
    </xf>
    <xf numFmtId="0" fontId="18" fillId="2" borderId="10" xfId="9" applyFont="1" applyFill="1" applyBorder="1" applyAlignment="1">
      <alignment horizontal="left" vertical="center"/>
    </xf>
  </cellXfs>
  <cellStyles count="17">
    <cellStyle name="Moeda" xfId="1" builtinId="4"/>
    <cellStyle name="Moeda 2" xfId="4" xr:uid="{00000000-0005-0000-0000-000001000000}"/>
    <cellStyle name="Moeda 3" xfId="11" xr:uid="{00000000-0005-0000-0000-000002000000}"/>
    <cellStyle name="Normal" xfId="0" builtinId="0"/>
    <cellStyle name="Normal 2" xfId="3" xr:uid="{00000000-0005-0000-0000-000004000000}"/>
    <cellStyle name="Normal 3" xfId="9" xr:uid="{00000000-0005-0000-0000-000005000000}"/>
    <cellStyle name="Normal 4" xfId="10" xr:uid="{00000000-0005-0000-0000-000006000000}"/>
    <cellStyle name="Normal 4 2" xfId="13" xr:uid="{C8C4C02A-7A38-43FE-84E2-FB30E9A455B2}"/>
    <cellStyle name="Normal_P2 ANEXO 05F BDI" xfId="7" xr:uid="{00000000-0005-0000-0000-000007000000}"/>
    <cellStyle name="Porcentagem" xfId="6" builtinId="5"/>
    <cellStyle name="Porcentagem 2" xfId="5" xr:uid="{00000000-0005-0000-0000-000009000000}"/>
    <cellStyle name="Porcentagem 2 2" xfId="16" xr:uid="{4E134581-9622-4C9B-A7FE-6AEADBF0D463}"/>
    <cellStyle name="Porcentagem 3" xfId="15" xr:uid="{FFFC8114-6B3B-4D1B-AD3F-7C1C028097D2}"/>
    <cellStyle name="Porcentagem_P2 ANEXO 05F BDI" xfId="8" xr:uid="{00000000-0005-0000-0000-00000A000000}"/>
    <cellStyle name="Vírgula" xfId="2" builtinId="3"/>
    <cellStyle name="Vírgula 2" xfId="12" xr:uid="{00000000-0005-0000-0000-00000C000000}"/>
    <cellStyle name="Vírgula 2 2" xfId="14" xr:uid="{B4C7B3A6-ADED-4450-A9A9-3C119E2E5616}"/>
  </cellStyles>
  <dxfs count="0"/>
  <tableStyles count="0" defaultTableStyle="TableStyleMedium2" defaultPivotStyle="PivotStyleLight16"/>
  <colors>
    <mruColors>
      <color rgb="FFFF66FF"/>
      <color rgb="FF66FF33"/>
      <color rgb="FFCC0099"/>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styles" Target="styles.xml"/><Relationship Id="rId45"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5.png"/><Relationship Id="rId1" Type="http://schemas.openxmlformats.org/officeDocument/2006/relationships/image" Target="../media/image4.jpe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jpeg"/><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9.jpeg"/><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7.png"/></Relationships>
</file>

<file path=xl/drawings/_rels/drawing1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2.jpeg"/><Relationship Id="rId1" Type="http://schemas.openxmlformats.org/officeDocument/2006/relationships/image" Target="../media/image1.jpeg"/></Relationships>
</file>

<file path=xl/drawings/_rels/drawing1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1.jpeg"/><Relationship Id="rId1" Type="http://schemas.openxmlformats.org/officeDocument/2006/relationships/image" Target="../media/image10.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3.png"/></Relationships>
</file>

<file path=xl/drawings/_rels/drawing1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_rels/drawing3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6</xdr:col>
      <xdr:colOff>297655</xdr:colOff>
      <xdr:row>0</xdr:row>
      <xdr:rowOff>83344</xdr:rowOff>
    </xdr:from>
    <xdr:to>
      <xdr:col>6</xdr:col>
      <xdr:colOff>1226342</xdr:colOff>
      <xdr:row>0</xdr:row>
      <xdr:rowOff>559594</xdr:rowOff>
    </xdr:to>
    <xdr:pic>
      <xdr:nvPicPr>
        <xdr:cNvPr id="3" name="Imagem 2">
          <a:extLst>
            <a:ext uri="{FF2B5EF4-FFF2-40B4-BE49-F238E27FC236}">
              <a16:creationId xmlns:a16="http://schemas.microsoft.com/office/drawing/2014/main" id="{CDA40B4D-1360-41B1-9206-E52169B52B7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715499" y="83344"/>
          <a:ext cx="928687" cy="476250"/>
        </a:xfrm>
        <a:prstGeom prst="rect">
          <a:avLst/>
        </a:prstGeom>
      </xdr:spPr>
    </xdr:pic>
    <xdr:clientData/>
  </xdr:twoCellAnchor>
  <xdr:twoCellAnchor editAs="oneCell">
    <xdr:from>
      <xdr:col>0</xdr:col>
      <xdr:colOff>119062</xdr:colOff>
      <xdr:row>0</xdr:row>
      <xdr:rowOff>119062</xdr:rowOff>
    </xdr:from>
    <xdr:to>
      <xdr:col>2</xdr:col>
      <xdr:colOff>2083593</xdr:colOff>
      <xdr:row>0</xdr:row>
      <xdr:rowOff>535781</xdr:rowOff>
    </xdr:to>
    <xdr:pic>
      <xdr:nvPicPr>
        <xdr:cNvPr id="5" name="Imagem 4">
          <a:extLst>
            <a:ext uri="{FF2B5EF4-FFF2-40B4-BE49-F238E27FC236}">
              <a16:creationId xmlns:a16="http://schemas.microsoft.com/office/drawing/2014/main" id="{EB970E81-FC46-4E8A-95EF-67B7479CCEC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9062" y="119062"/>
          <a:ext cx="3178969" cy="416719"/>
        </a:xfrm>
        <a:prstGeom prst="rect">
          <a:avLst/>
        </a:prstGeom>
      </xdr:spPr>
    </xdr:pic>
    <xdr:clientData/>
  </xdr:twoCellAnchor>
  <xdr:twoCellAnchor editAs="oneCell">
    <xdr:from>
      <xdr:col>2</xdr:col>
      <xdr:colOff>2012156</xdr:colOff>
      <xdr:row>39</xdr:row>
      <xdr:rowOff>142875</xdr:rowOff>
    </xdr:from>
    <xdr:to>
      <xdr:col>4</xdr:col>
      <xdr:colOff>214313</xdr:colOff>
      <xdr:row>44</xdr:row>
      <xdr:rowOff>0</xdr:rowOff>
    </xdr:to>
    <xdr:pic>
      <xdr:nvPicPr>
        <xdr:cNvPr id="4" name="Imagem 3">
          <a:extLst>
            <a:ext uri="{FF2B5EF4-FFF2-40B4-BE49-F238E27FC236}">
              <a16:creationId xmlns:a16="http://schemas.microsoft.com/office/drawing/2014/main" id="{426C6212-0D0E-47FC-AE73-0F368047AFF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226594" y="13692188"/>
          <a:ext cx="3857625" cy="14763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298680</xdr:colOff>
      <xdr:row>0</xdr:row>
      <xdr:rowOff>136071</xdr:rowOff>
    </xdr:from>
    <xdr:to>
      <xdr:col>10</xdr:col>
      <xdr:colOff>571500</xdr:colOff>
      <xdr:row>6</xdr:row>
      <xdr:rowOff>190499</xdr:rowOff>
    </xdr:to>
    <xdr:pic>
      <xdr:nvPicPr>
        <xdr:cNvPr id="2" name="Imagem 1">
          <a:extLst>
            <a:ext uri="{FF2B5EF4-FFF2-40B4-BE49-F238E27FC236}">
              <a16:creationId xmlns:a16="http://schemas.microsoft.com/office/drawing/2014/main" id="{9517F312-F51C-4B67-8466-AEDB0F35392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994144" y="136071"/>
          <a:ext cx="2109785" cy="1551214"/>
        </a:xfrm>
        <a:prstGeom prst="rect">
          <a:avLst/>
        </a:prstGeom>
      </xdr:spPr>
    </xdr:pic>
    <xdr:clientData/>
  </xdr:twoCellAnchor>
  <xdr:twoCellAnchor editAs="oneCell">
    <xdr:from>
      <xdr:col>5</xdr:col>
      <xdr:colOff>353787</xdr:colOff>
      <xdr:row>73</xdr:row>
      <xdr:rowOff>13606</xdr:rowOff>
    </xdr:from>
    <xdr:to>
      <xdr:col>6</xdr:col>
      <xdr:colOff>122465</xdr:colOff>
      <xdr:row>79</xdr:row>
      <xdr:rowOff>102052</xdr:rowOff>
    </xdr:to>
    <xdr:pic>
      <xdr:nvPicPr>
        <xdr:cNvPr id="3" name="Imagem 2">
          <a:extLst>
            <a:ext uri="{FF2B5EF4-FFF2-40B4-BE49-F238E27FC236}">
              <a16:creationId xmlns:a16="http://schemas.microsoft.com/office/drawing/2014/main" id="{8ACF6503-9BFD-4AEC-9D89-0FDCBA8D45D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87394" y="18356035"/>
          <a:ext cx="2898321" cy="1476375"/>
        </a:xfrm>
        <a:prstGeom prst="rect">
          <a:avLst/>
        </a:prstGeom>
      </xdr:spPr>
    </xdr:pic>
    <xdr:clientData/>
  </xdr:twoCellAnchor>
  <xdr:twoCellAnchor editAs="oneCell">
    <xdr:from>
      <xdr:col>5</xdr:col>
      <xdr:colOff>1074964</xdr:colOff>
      <xdr:row>144</xdr:row>
      <xdr:rowOff>258535</xdr:rowOff>
    </xdr:from>
    <xdr:to>
      <xdr:col>6</xdr:col>
      <xdr:colOff>1802946</xdr:colOff>
      <xdr:row>151</xdr:row>
      <xdr:rowOff>61232</xdr:rowOff>
    </xdr:to>
    <xdr:pic>
      <xdr:nvPicPr>
        <xdr:cNvPr id="4" name="Imagem 3">
          <a:extLst>
            <a:ext uri="{FF2B5EF4-FFF2-40B4-BE49-F238E27FC236}">
              <a16:creationId xmlns:a16="http://schemas.microsoft.com/office/drawing/2014/main" id="{D986CC53-B855-48F0-A5FC-CAAB41694FC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531678" y="35963678"/>
          <a:ext cx="3857625" cy="1476375"/>
        </a:xfrm>
        <a:prstGeom prst="rect">
          <a:avLst/>
        </a:prstGeom>
      </xdr:spPr>
    </xdr:pic>
    <xdr:clientData/>
  </xdr:twoCellAnchor>
  <xdr:twoCellAnchor editAs="oneCell">
    <xdr:from>
      <xdr:col>1</xdr:col>
      <xdr:colOff>1905000</xdr:colOff>
      <xdr:row>196</xdr:row>
      <xdr:rowOff>95250</xdr:rowOff>
    </xdr:from>
    <xdr:to>
      <xdr:col>4</xdr:col>
      <xdr:colOff>20411</xdr:colOff>
      <xdr:row>202</xdr:row>
      <xdr:rowOff>183696</xdr:rowOff>
    </xdr:to>
    <xdr:pic>
      <xdr:nvPicPr>
        <xdr:cNvPr id="5" name="Imagem 4">
          <a:extLst>
            <a:ext uri="{FF2B5EF4-FFF2-40B4-BE49-F238E27FC236}">
              <a16:creationId xmlns:a16="http://schemas.microsoft.com/office/drawing/2014/main" id="{C3CE090E-1C52-42B2-9FAC-257456C7A834}"/>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680607" y="48427821"/>
          <a:ext cx="3857625" cy="1476375"/>
        </a:xfrm>
        <a:prstGeom prst="rect">
          <a:avLst/>
        </a:prstGeom>
      </xdr:spPr>
    </xdr:pic>
    <xdr:clientData/>
  </xdr:twoCellAnchor>
  <xdr:twoCellAnchor editAs="oneCell">
    <xdr:from>
      <xdr:col>8</xdr:col>
      <xdr:colOff>204108</xdr:colOff>
      <xdr:row>35</xdr:row>
      <xdr:rowOff>149678</xdr:rowOff>
    </xdr:from>
    <xdr:to>
      <xdr:col>12</xdr:col>
      <xdr:colOff>381001</xdr:colOff>
      <xdr:row>40</xdr:row>
      <xdr:rowOff>238124</xdr:rowOff>
    </xdr:to>
    <xdr:pic>
      <xdr:nvPicPr>
        <xdr:cNvPr id="6" name="Imagem 5">
          <a:extLst>
            <a:ext uri="{FF2B5EF4-FFF2-40B4-BE49-F238E27FC236}">
              <a16:creationId xmlns:a16="http://schemas.microsoft.com/office/drawing/2014/main" id="{AF758EA5-AE6B-495E-9D85-B6541148B62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3511894" y="9143999"/>
          <a:ext cx="2626178" cy="14763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508000</xdr:colOff>
      <xdr:row>0</xdr:row>
      <xdr:rowOff>52916</xdr:rowOff>
    </xdr:from>
    <xdr:to>
      <xdr:col>7</xdr:col>
      <xdr:colOff>1436687</xdr:colOff>
      <xdr:row>0</xdr:row>
      <xdr:rowOff>529166</xdr:rowOff>
    </xdr:to>
    <xdr:pic>
      <xdr:nvPicPr>
        <xdr:cNvPr id="2" name="Imagem 1">
          <a:extLst>
            <a:ext uri="{FF2B5EF4-FFF2-40B4-BE49-F238E27FC236}">
              <a16:creationId xmlns:a16="http://schemas.microsoft.com/office/drawing/2014/main" id="{9F647186-387E-4956-AF4B-75C7F008A1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630833" y="52916"/>
          <a:ext cx="928687" cy="476250"/>
        </a:xfrm>
        <a:prstGeom prst="rect">
          <a:avLst/>
        </a:prstGeom>
      </xdr:spPr>
    </xdr:pic>
    <xdr:clientData/>
  </xdr:twoCellAnchor>
  <xdr:twoCellAnchor editAs="oneCell">
    <xdr:from>
      <xdr:col>0</xdr:col>
      <xdr:colOff>169334</xdr:colOff>
      <xdr:row>0</xdr:row>
      <xdr:rowOff>84666</xdr:rowOff>
    </xdr:from>
    <xdr:to>
      <xdr:col>1</xdr:col>
      <xdr:colOff>2734470</xdr:colOff>
      <xdr:row>0</xdr:row>
      <xdr:rowOff>501385</xdr:rowOff>
    </xdr:to>
    <xdr:pic>
      <xdr:nvPicPr>
        <xdr:cNvPr id="3" name="Imagem 2">
          <a:extLst>
            <a:ext uri="{FF2B5EF4-FFF2-40B4-BE49-F238E27FC236}">
              <a16:creationId xmlns:a16="http://schemas.microsoft.com/office/drawing/2014/main" id="{85BA512C-D85F-4D54-AB1B-52F0FF73127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69334" y="84666"/>
          <a:ext cx="3178969" cy="416719"/>
        </a:xfrm>
        <a:prstGeom prst="rect">
          <a:avLst/>
        </a:prstGeom>
      </xdr:spPr>
    </xdr:pic>
    <xdr:clientData/>
  </xdr:twoCellAnchor>
  <xdr:twoCellAnchor editAs="oneCell">
    <xdr:from>
      <xdr:col>1</xdr:col>
      <xdr:colOff>2106083</xdr:colOff>
      <xdr:row>99</xdr:row>
      <xdr:rowOff>169333</xdr:rowOff>
    </xdr:from>
    <xdr:to>
      <xdr:col>4</xdr:col>
      <xdr:colOff>1402291</xdr:colOff>
      <xdr:row>107</xdr:row>
      <xdr:rowOff>121708</xdr:rowOff>
    </xdr:to>
    <xdr:pic>
      <xdr:nvPicPr>
        <xdr:cNvPr id="4" name="Imagem 3">
          <a:extLst>
            <a:ext uri="{FF2B5EF4-FFF2-40B4-BE49-F238E27FC236}">
              <a16:creationId xmlns:a16="http://schemas.microsoft.com/office/drawing/2014/main" id="{145CCFF5-0454-4D21-AE35-527277186066}"/>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719916" y="26511250"/>
          <a:ext cx="3857625" cy="14763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178594</xdr:colOff>
      <xdr:row>0</xdr:row>
      <xdr:rowOff>71438</xdr:rowOff>
    </xdr:from>
    <xdr:to>
      <xdr:col>0</xdr:col>
      <xdr:colOff>3357563</xdr:colOff>
      <xdr:row>0</xdr:row>
      <xdr:rowOff>488157</xdr:rowOff>
    </xdr:to>
    <xdr:pic>
      <xdr:nvPicPr>
        <xdr:cNvPr id="2" name="Imagem 1">
          <a:extLst>
            <a:ext uri="{FF2B5EF4-FFF2-40B4-BE49-F238E27FC236}">
              <a16:creationId xmlns:a16="http://schemas.microsoft.com/office/drawing/2014/main" id="{FDB890A9-E667-490C-BBDD-A2E1558A089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8594" y="71438"/>
          <a:ext cx="3178969" cy="416719"/>
        </a:xfrm>
        <a:prstGeom prst="rect">
          <a:avLst/>
        </a:prstGeom>
      </xdr:spPr>
    </xdr:pic>
    <xdr:clientData/>
  </xdr:twoCellAnchor>
  <xdr:twoCellAnchor editAs="oneCell">
    <xdr:from>
      <xdr:col>4</xdr:col>
      <xdr:colOff>523876</xdr:colOff>
      <xdr:row>0</xdr:row>
      <xdr:rowOff>35719</xdr:rowOff>
    </xdr:from>
    <xdr:to>
      <xdr:col>4</xdr:col>
      <xdr:colOff>1452563</xdr:colOff>
      <xdr:row>0</xdr:row>
      <xdr:rowOff>511969</xdr:rowOff>
    </xdr:to>
    <xdr:pic>
      <xdr:nvPicPr>
        <xdr:cNvPr id="3" name="Imagem 2">
          <a:extLst>
            <a:ext uri="{FF2B5EF4-FFF2-40B4-BE49-F238E27FC236}">
              <a16:creationId xmlns:a16="http://schemas.microsoft.com/office/drawing/2014/main" id="{BE212533-7221-4489-BEE0-393FAF14184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763001" y="35719"/>
          <a:ext cx="928687" cy="476250"/>
        </a:xfrm>
        <a:prstGeom prst="rect">
          <a:avLst/>
        </a:prstGeom>
      </xdr:spPr>
    </xdr:pic>
    <xdr:clientData/>
  </xdr:twoCellAnchor>
  <xdr:twoCellAnchor editAs="oneCell">
    <xdr:from>
      <xdr:col>0</xdr:col>
      <xdr:colOff>2690812</xdr:colOff>
      <xdr:row>69</xdr:row>
      <xdr:rowOff>23811</xdr:rowOff>
    </xdr:from>
    <xdr:to>
      <xdr:col>2</xdr:col>
      <xdr:colOff>642937</xdr:colOff>
      <xdr:row>76</xdr:row>
      <xdr:rowOff>83342</xdr:rowOff>
    </xdr:to>
    <xdr:pic>
      <xdr:nvPicPr>
        <xdr:cNvPr id="4" name="Imagem 3">
          <a:extLst>
            <a:ext uri="{FF2B5EF4-FFF2-40B4-BE49-F238E27FC236}">
              <a16:creationId xmlns:a16="http://schemas.microsoft.com/office/drawing/2014/main" id="{C63BFFF5-2E03-4E38-B8AD-31C45B122C3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690812" y="16525874"/>
          <a:ext cx="3857625" cy="14763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209550</xdr:colOff>
      <xdr:row>0</xdr:row>
      <xdr:rowOff>47625</xdr:rowOff>
    </xdr:from>
    <xdr:to>
      <xdr:col>6</xdr:col>
      <xdr:colOff>495300</xdr:colOff>
      <xdr:row>0</xdr:row>
      <xdr:rowOff>533400</xdr:rowOff>
    </xdr:to>
    <xdr:pic>
      <xdr:nvPicPr>
        <xdr:cNvPr id="2" name="Imagem 1">
          <a:extLst>
            <a:ext uri="{FF2B5EF4-FFF2-40B4-BE49-F238E27FC236}">
              <a16:creationId xmlns:a16="http://schemas.microsoft.com/office/drawing/2014/main" id="{1FA46369-AC9E-4186-94BF-DA473ACDFE2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50" y="47625"/>
          <a:ext cx="6829425" cy="485775"/>
        </a:xfrm>
        <a:prstGeom prst="rect">
          <a:avLst/>
        </a:prstGeom>
      </xdr:spPr>
    </xdr:pic>
    <xdr:clientData/>
  </xdr:twoCellAnchor>
  <xdr:twoCellAnchor editAs="oneCell">
    <xdr:from>
      <xdr:col>2</xdr:col>
      <xdr:colOff>685800</xdr:colOff>
      <xdr:row>159</xdr:row>
      <xdr:rowOff>142875</xdr:rowOff>
    </xdr:from>
    <xdr:to>
      <xdr:col>4</xdr:col>
      <xdr:colOff>371475</xdr:colOff>
      <xdr:row>164</xdr:row>
      <xdr:rowOff>32456</xdr:rowOff>
    </xdr:to>
    <xdr:pic>
      <xdr:nvPicPr>
        <xdr:cNvPr id="3" name="Imagem 2">
          <a:extLst>
            <a:ext uri="{FF2B5EF4-FFF2-40B4-BE49-F238E27FC236}">
              <a16:creationId xmlns:a16="http://schemas.microsoft.com/office/drawing/2014/main" id="{166D5027-8D20-4A4F-A55B-F4F85DA339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52700" y="31489650"/>
          <a:ext cx="2200275" cy="84208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209549</xdr:colOff>
      <xdr:row>0</xdr:row>
      <xdr:rowOff>85725</xdr:rowOff>
    </xdr:from>
    <xdr:to>
      <xdr:col>6</xdr:col>
      <xdr:colOff>723899</xdr:colOff>
      <xdr:row>0</xdr:row>
      <xdr:rowOff>771526</xdr:rowOff>
    </xdr:to>
    <xdr:pic>
      <xdr:nvPicPr>
        <xdr:cNvPr id="2" name="Imagem 1">
          <a:extLst>
            <a:ext uri="{FF2B5EF4-FFF2-40B4-BE49-F238E27FC236}">
              <a16:creationId xmlns:a16="http://schemas.microsoft.com/office/drawing/2014/main" id="{62FD8607-61AD-430D-98AA-A114DF47A09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49" y="85725"/>
          <a:ext cx="7058025" cy="685801"/>
        </a:xfrm>
        <a:prstGeom prst="rect">
          <a:avLst/>
        </a:prstGeom>
      </xdr:spPr>
    </xdr:pic>
    <xdr:clientData/>
  </xdr:twoCellAnchor>
  <xdr:twoCellAnchor editAs="oneCell">
    <xdr:from>
      <xdr:col>2</xdr:col>
      <xdr:colOff>638175</xdr:colOff>
      <xdr:row>153</xdr:row>
      <xdr:rowOff>38100</xdr:rowOff>
    </xdr:from>
    <xdr:to>
      <xdr:col>4</xdr:col>
      <xdr:colOff>323850</xdr:colOff>
      <xdr:row>157</xdr:row>
      <xdr:rowOff>118181</xdr:rowOff>
    </xdr:to>
    <xdr:pic>
      <xdr:nvPicPr>
        <xdr:cNvPr id="3" name="Imagem 2">
          <a:extLst>
            <a:ext uri="{FF2B5EF4-FFF2-40B4-BE49-F238E27FC236}">
              <a16:creationId xmlns:a16="http://schemas.microsoft.com/office/drawing/2014/main" id="{0309FCBA-EEDB-4FB3-831B-9996646B192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05075" y="30289500"/>
          <a:ext cx="2200275" cy="84208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152399</xdr:colOff>
      <xdr:row>0</xdr:row>
      <xdr:rowOff>57150</xdr:rowOff>
    </xdr:from>
    <xdr:to>
      <xdr:col>6</xdr:col>
      <xdr:colOff>581025</xdr:colOff>
      <xdr:row>0</xdr:row>
      <xdr:rowOff>676275</xdr:rowOff>
    </xdr:to>
    <xdr:pic>
      <xdr:nvPicPr>
        <xdr:cNvPr id="2" name="Imagem 1">
          <a:extLst>
            <a:ext uri="{FF2B5EF4-FFF2-40B4-BE49-F238E27FC236}">
              <a16:creationId xmlns:a16="http://schemas.microsoft.com/office/drawing/2014/main" id="{548A45AB-60C8-44B2-87E3-B4F23D949B7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2399" y="57150"/>
          <a:ext cx="6972301" cy="619125"/>
        </a:xfrm>
        <a:prstGeom prst="rect">
          <a:avLst/>
        </a:prstGeom>
      </xdr:spPr>
    </xdr:pic>
    <xdr:clientData/>
  </xdr:twoCellAnchor>
  <xdr:twoCellAnchor editAs="oneCell">
    <xdr:from>
      <xdr:col>2</xdr:col>
      <xdr:colOff>742950</xdr:colOff>
      <xdr:row>152</xdr:row>
      <xdr:rowOff>161925</xdr:rowOff>
    </xdr:from>
    <xdr:to>
      <xdr:col>4</xdr:col>
      <xdr:colOff>428625</xdr:colOff>
      <xdr:row>157</xdr:row>
      <xdr:rowOff>51506</xdr:rowOff>
    </xdr:to>
    <xdr:pic>
      <xdr:nvPicPr>
        <xdr:cNvPr id="3" name="Imagem 2">
          <a:extLst>
            <a:ext uri="{FF2B5EF4-FFF2-40B4-BE49-F238E27FC236}">
              <a16:creationId xmlns:a16="http://schemas.microsoft.com/office/drawing/2014/main" id="{B7922A00-7425-42AE-B43E-2DB046B7E31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09850" y="30070425"/>
          <a:ext cx="2200275" cy="84208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209548</xdr:colOff>
      <xdr:row>0</xdr:row>
      <xdr:rowOff>76201</xdr:rowOff>
    </xdr:from>
    <xdr:to>
      <xdr:col>6</xdr:col>
      <xdr:colOff>619124</xdr:colOff>
      <xdr:row>0</xdr:row>
      <xdr:rowOff>647701</xdr:rowOff>
    </xdr:to>
    <xdr:pic>
      <xdr:nvPicPr>
        <xdr:cNvPr id="2" name="Imagem 1">
          <a:extLst>
            <a:ext uri="{FF2B5EF4-FFF2-40B4-BE49-F238E27FC236}">
              <a16:creationId xmlns:a16="http://schemas.microsoft.com/office/drawing/2014/main" id="{1B8CAE8D-BB23-4637-A0EB-CB6F15339E4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48" y="76201"/>
          <a:ext cx="6953251" cy="571500"/>
        </a:xfrm>
        <a:prstGeom prst="rect">
          <a:avLst/>
        </a:prstGeom>
      </xdr:spPr>
    </xdr:pic>
    <xdr:clientData/>
  </xdr:twoCellAnchor>
  <xdr:twoCellAnchor editAs="oneCell">
    <xdr:from>
      <xdr:col>2</xdr:col>
      <xdr:colOff>733425</xdr:colOff>
      <xdr:row>152</xdr:row>
      <xdr:rowOff>171450</xdr:rowOff>
    </xdr:from>
    <xdr:to>
      <xdr:col>4</xdr:col>
      <xdr:colOff>419100</xdr:colOff>
      <xdr:row>157</xdr:row>
      <xdr:rowOff>61031</xdr:rowOff>
    </xdr:to>
    <xdr:pic>
      <xdr:nvPicPr>
        <xdr:cNvPr id="3" name="Imagem 2">
          <a:extLst>
            <a:ext uri="{FF2B5EF4-FFF2-40B4-BE49-F238E27FC236}">
              <a16:creationId xmlns:a16="http://schemas.microsoft.com/office/drawing/2014/main" id="{5DC86767-DC06-4F04-B72B-0DC6C6ED312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00325" y="30013275"/>
          <a:ext cx="2200275" cy="84208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209548</xdr:colOff>
      <xdr:row>0</xdr:row>
      <xdr:rowOff>76201</xdr:rowOff>
    </xdr:from>
    <xdr:to>
      <xdr:col>6</xdr:col>
      <xdr:colOff>723900</xdr:colOff>
      <xdr:row>0</xdr:row>
      <xdr:rowOff>619125</xdr:rowOff>
    </xdr:to>
    <xdr:pic>
      <xdr:nvPicPr>
        <xdr:cNvPr id="2" name="Imagem 1">
          <a:extLst>
            <a:ext uri="{FF2B5EF4-FFF2-40B4-BE49-F238E27FC236}">
              <a16:creationId xmlns:a16="http://schemas.microsoft.com/office/drawing/2014/main" id="{793B1811-EDB3-4A5D-A55A-6CED8AD8D73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48" y="76201"/>
          <a:ext cx="7058027" cy="542924"/>
        </a:xfrm>
        <a:prstGeom prst="rect">
          <a:avLst/>
        </a:prstGeom>
      </xdr:spPr>
    </xdr:pic>
    <xdr:clientData/>
  </xdr:twoCellAnchor>
  <xdr:twoCellAnchor editAs="oneCell">
    <xdr:from>
      <xdr:col>2</xdr:col>
      <xdr:colOff>647700</xdr:colOff>
      <xdr:row>153</xdr:row>
      <xdr:rowOff>57150</xdr:rowOff>
    </xdr:from>
    <xdr:to>
      <xdr:col>4</xdr:col>
      <xdr:colOff>333375</xdr:colOff>
      <xdr:row>157</xdr:row>
      <xdr:rowOff>137231</xdr:rowOff>
    </xdr:to>
    <xdr:pic>
      <xdr:nvPicPr>
        <xdr:cNvPr id="3" name="Imagem 2">
          <a:extLst>
            <a:ext uri="{FF2B5EF4-FFF2-40B4-BE49-F238E27FC236}">
              <a16:creationId xmlns:a16="http://schemas.microsoft.com/office/drawing/2014/main" id="{8D451ED3-8B8E-4BB0-B78F-583F9F6BB3D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14600" y="30099000"/>
          <a:ext cx="2200275" cy="84208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66673</xdr:colOff>
      <xdr:row>0</xdr:row>
      <xdr:rowOff>85726</xdr:rowOff>
    </xdr:from>
    <xdr:to>
      <xdr:col>6</xdr:col>
      <xdr:colOff>600075</xdr:colOff>
      <xdr:row>0</xdr:row>
      <xdr:rowOff>542925</xdr:rowOff>
    </xdr:to>
    <xdr:pic>
      <xdr:nvPicPr>
        <xdr:cNvPr id="2" name="Imagem 1">
          <a:extLst>
            <a:ext uri="{FF2B5EF4-FFF2-40B4-BE49-F238E27FC236}">
              <a16:creationId xmlns:a16="http://schemas.microsoft.com/office/drawing/2014/main" id="{D7C8C10C-F1A7-404F-A907-36582DD6899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3" y="85726"/>
          <a:ext cx="7077077" cy="457199"/>
        </a:xfrm>
        <a:prstGeom prst="rect">
          <a:avLst/>
        </a:prstGeom>
      </xdr:spPr>
    </xdr:pic>
    <xdr:clientData/>
  </xdr:twoCellAnchor>
  <xdr:twoCellAnchor editAs="oneCell">
    <xdr:from>
      <xdr:col>2</xdr:col>
      <xdr:colOff>676275</xdr:colOff>
      <xdr:row>152</xdr:row>
      <xdr:rowOff>180975</xdr:rowOff>
    </xdr:from>
    <xdr:to>
      <xdr:col>4</xdr:col>
      <xdr:colOff>361950</xdr:colOff>
      <xdr:row>157</xdr:row>
      <xdr:rowOff>70556</xdr:rowOff>
    </xdr:to>
    <xdr:pic>
      <xdr:nvPicPr>
        <xdr:cNvPr id="3" name="Imagem 2">
          <a:extLst>
            <a:ext uri="{FF2B5EF4-FFF2-40B4-BE49-F238E27FC236}">
              <a16:creationId xmlns:a16="http://schemas.microsoft.com/office/drawing/2014/main" id="{DE8867FB-7C7C-4E94-B5CE-EB54504518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43175" y="30003750"/>
          <a:ext cx="2200275" cy="84208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66673</xdr:colOff>
      <xdr:row>0</xdr:row>
      <xdr:rowOff>85727</xdr:rowOff>
    </xdr:from>
    <xdr:to>
      <xdr:col>6</xdr:col>
      <xdr:colOff>571499</xdr:colOff>
      <xdr:row>0</xdr:row>
      <xdr:rowOff>647701</xdr:rowOff>
    </xdr:to>
    <xdr:pic>
      <xdr:nvPicPr>
        <xdr:cNvPr id="2" name="Imagem 1">
          <a:extLst>
            <a:ext uri="{FF2B5EF4-FFF2-40B4-BE49-F238E27FC236}">
              <a16:creationId xmlns:a16="http://schemas.microsoft.com/office/drawing/2014/main" id="{F0EA807E-5A77-475A-97EC-549F9C4993B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3" y="85727"/>
          <a:ext cx="7048501" cy="561974"/>
        </a:xfrm>
        <a:prstGeom prst="rect">
          <a:avLst/>
        </a:prstGeom>
      </xdr:spPr>
    </xdr:pic>
    <xdr:clientData/>
  </xdr:twoCellAnchor>
  <xdr:twoCellAnchor editAs="oneCell">
    <xdr:from>
      <xdr:col>2</xdr:col>
      <xdr:colOff>819151</xdr:colOff>
      <xdr:row>158</xdr:row>
      <xdr:rowOff>9525</xdr:rowOff>
    </xdr:from>
    <xdr:to>
      <xdr:col>4</xdr:col>
      <xdr:colOff>114301</xdr:colOff>
      <xdr:row>161</xdr:row>
      <xdr:rowOff>130646</xdr:rowOff>
    </xdr:to>
    <xdr:pic>
      <xdr:nvPicPr>
        <xdr:cNvPr id="3" name="Imagem 2">
          <a:extLst>
            <a:ext uri="{FF2B5EF4-FFF2-40B4-BE49-F238E27FC236}">
              <a16:creationId xmlns:a16="http://schemas.microsoft.com/office/drawing/2014/main" id="{DCE5EEED-D3EB-40DA-8280-D5F74494504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86051" y="31051500"/>
          <a:ext cx="1809750" cy="69262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238123</xdr:colOff>
      <xdr:row>0</xdr:row>
      <xdr:rowOff>66677</xdr:rowOff>
    </xdr:from>
    <xdr:to>
      <xdr:col>6</xdr:col>
      <xdr:colOff>400050</xdr:colOff>
      <xdr:row>0</xdr:row>
      <xdr:rowOff>571500</xdr:rowOff>
    </xdr:to>
    <xdr:pic>
      <xdr:nvPicPr>
        <xdr:cNvPr id="2" name="Imagem 1">
          <a:extLst>
            <a:ext uri="{FF2B5EF4-FFF2-40B4-BE49-F238E27FC236}">
              <a16:creationId xmlns:a16="http://schemas.microsoft.com/office/drawing/2014/main" id="{2334D1A4-FDB0-4D62-9249-538A0F6F4B0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8123" y="66677"/>
          <a:ext cx="6705602" cy="504823"/>
        </a:xfrm>
        <a:prstGeom prst="rect">
          <a:avLst/>
        </a:prstGeom>
      </xdr:spPr>
    </xdr:pic>
    <xdr:clientData/>
  </xdr:twoCellAnchor>
  <xdr:twoCellAnchor editAs="oneCell">
    <xdr:from>
      <xdr:col>2</xdr:col>
      <xdr:colOff>523875</xdr:colOff>
      <xdr:row>159</xdr:row>
      <xdr:rowOff>66675</xdr:rowOff>
    </xdr:from>
    <xdr:to>
      <xdr:col>4</xdr:col>
      <xdr:colOff>209550</xdr:colOff>
      <xdr:row>163</xdr:row>
      <xdr:rowOff>146756</xdr:rowOff>
    </xdr:to>
    <xdr:pic>
      <xdr:nvPicPr>
        <xdr:cNvPr id="3" name="Imagem 2">
          <a:extLst>
            <a:ext uri="{FF2B5EF4-FFF2-40B4-BE49-F238E27FC236}">
              <a16:creationId xmlns:a16="http://schemas.microsoft.com/office/drawing/2014/main" id="{B54B5B49-3F12-44C9-A861-6D70CF1AEED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90775" y="31270575"/>
          <a:ext cx="2200275" cy="84208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57150</xdr:colOff>
      <xdr:row>0</xdr:row>
      <xdr:rowOff>123825</xdr:rowOff>
    </xdr:from>
    <xdr:to>
      <xdr:col>2</xdr:col>
      <xdr:colOff>2464594</xdr:colOff>
      <xdr:row>0</xdr:row>
      <xdr:rowOff>561975</xdr:rowOff>
    </xdr:to>
    <xdr:pic>
      <xdr:nvPicPr>
        <xdr:cNvPr id="2" name="Imagem 1">
          <a:extLst>
            <a:ext uri="{FF2B5EF4-FFF2-40B4-BE49-F238E27FC236}">
              <a16:creationId xmlns:a16="http://schemas.microsoft.com/office/drawing/2014/main" id="{3DCC0A0A-61BF-471A-A5EE-77153A9828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50" y="123825"/>
          <a:ext cx="3178969" cy="438150"/>
        </a:xfrm>
        <a:prstGeom prst="rect">
          <a:avLst/>
        </a:prstGeom>
      </xdr:spPr>
    </xdr:pic>
    <xdr:clientData/>
  </xdr:twoCellAnchor>
  <xdr:twoCellAnchor editAs="oneCell">
    <xdr:from>
      <xdr:col>7</xdr:col>
      <xdr:colOff>276225</xdr:colOff>
      <xdr:row>0</xdr:row>
      <xdr:rowOff>76200</xdr:rowOff>
    </xdr:from>
    <xdr:to>
      <xdr:col>7</xdr:col>
      <xdr:colOff>1079182</xdr:colOff>
      <xdr:row>0</xdr:row>
      <xdr:rowOff>571500</xdr:rowOff>
    </xdr:to>
    <xdr:pic>
      <xdr:nvPicPr>
        <xdr:cNvPr id="3" name="Imagem 2">
          <a:extLst>
            <a:ext uri="{FF2B5EF4-FFF2-40B4-BE49-F238E27FC236}">
              <a16:creationId xmlns:a16="http://schemas.microsoft.com/office/drawing/2014/main" id="{901198B8-E78B-497A-9D12-D742AEFAA24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343900" y="76200"/>
          <a:ext cx="802957" cy="495300"/>
        </a:xfrm>
        <a:prstGeom prst="rect">
          <a:avLst/>
        </a:prstGeom>
      </xdr:spPr>
    </xdr:pic>
    <xdr:clientData/>
  </xdr:twoCellAnchor>
  <xdr:twoCellAnchor editAs="oneCell">
    <xdr:from>
      <xdr:col>2</xdr:col>
      <xdr:colOff>3276600</xdr:colOff>
      <xdr:row>23</xdr:row>
      <xdr:rowOff>47625</xdr:rowOff>
    </xdr:from>
    <xdr:to>
      <xdr:col>5</xdr:col>
      <xdr:colOff>771525</xdr:colOff>
      <xdr:row>29</xdr:row>
      <xdr:rowOff>47625</xdr:rowOff>
    </xdr:to>
    <xdr:pic>
      <xdr:nvPicPr>
        <xdr:cNvPr id="4" name="Imagem 3">
          <a:extLst>
            <a:ext uri="{FF2B5EF4-FFF2-40B4-BE49-F238E27FC236}">
              <a16:creationId xmlns:a16="http://schemas.microsoft.com/office/drawing/2014/main" id="{364F0ED2-9BB4-49E7-8488-87855C16AB4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048125" y="5181600"/>
          <a:ext cx="2600325" cy="1143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209549</xdr:colOff>
      <xdr:row>0</xdr:row>
      <xdr:rowOff>76201</xdr:rowOff>
    </xdr:from>
    <xdr:to>
      <xdr:col>6</xdr:col>
      <xdr:colOff>723900</xdr:colOff>
      <xdr:row>0</xdr:row>
      <xdr:rowOff>609600</xdr:rowOff>
    </xdr:to>
    <xdr:pic>
      <xdr:nvPicPr>
        <xdr:cNvPr id="2" name="Imagem 1">
          <a:extLst>
            <a:ext uri="{FF2B5EF4-FFF2-40B4-BE49-F238E27FC236}">
              <a16:creationId xmlns:a16="http://schemas.microsoft.com/office/drawing/2014/main" id="{C36A13F5-9ECA-4781-AA83-B9A4049FE56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9549" y="76201"/>
          <a:ext cx="7058026" cy="533399"/>
        </a:xfrm>
        <a:prstGeom prst="rect">
          <a:avLst/>
        </a:prstGeom>
      </xdr:spPr>
    </xdr:pic>
    <xdr:clientData/>
  </xdr:twoCellAnchor>
  <xdr:twoCellAnchor editAs="oneCell">
    <xdr:from>
      <xdr:col>2</xdr:col>
      <xdr:colOff>790575</xdr:colOff>
      <xdr:row>157</xdr:row>
      <xdr:rowOff>133350</xdr:rowOff>
    </xdr:from>
    <xdr:to>
      <xdr:col>4</xdr:col>
      <xdr:colOff>476250</xdr:colOff>
      <xdr:row>162</xdr:row>
      <xdr:rowOff>22931</xdr:rowOff>
    </xdr:to>
    <xdr:pic>
      <xdr:nvPicPr>
        <xdr:cNvPr id="3" name="Imagem 2">
          <a:extLst>
            <a:ext uri="{FF2B5EF4-FFF2-40B4-BE49-F238E27FC236}">
              <a16:creationId xmlns:a16="http://schemas.microsoft.com/office/drawing/2014/main" id="{09E02E6B-E44A-434D-A1E2-D577A00BA8F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57475" y="30918150"/>
          <a:ext cx="2200275" cy="84208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1647825</xdr:colOff>
      <xdr:row>80</xdr:row>
      <xdr:rowOff>66675</xdr:rowOff>
    </xdr:from>
    <xdr:to>
      <xdr:col>3</xdr:col>
      <xdr:colOff>76200</xdr:colOff>
      <xdr:row>84</xdr:row>
      <xdr:rowOff>146756</xdr:rowOff>
    </xdr:to>
    <xdr:pic>
      <xdr:nvPicPr>
        <xdr:cNvPr id="2" name="Imagem 1">
          <a:extLst>
            <a:ext uri="{FF2B5EF4-FFF2-40B4-BE49-F238E27FC236}">
              <a16:creationId xmlns:a16="http://schemas.microsoft.com/office/drawing/2014/main" id="{C4BAAB50-A122-44E0-B3FF-364B74C529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962275" y="13763625"/>
          <a:ext cx="2200275" cy="84208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5</xdr:col>
      <xdr:colOff>162622</xdr:colOff>
      <xdr:row>0</xdr:row>
      <xdr:rowOff>0</xdr:rowOff>
    </xdr:from>
    <xdr:to>
      <xdr:col>5</xdr:col>
      <xdr:colOff>1091309</xdr:colOff>
      <xdr:row>0</xdr:row>
      <xdr:rowOff>476250</xdr:rowOff>
    </xdr:to>
    <xdr:pic>
      <xdr:nvPicPr>
        <xdr:cNvPr id="2" name="Imagem 1">
          <a:extLst>
            <a:ext uri="{FF2B5EF4-FFF2-40B4-BE49-F238E27FC236}">
              <a16:creationId xmlns:a16="http://schemas.microsoft.com/office/drawing/2014/main" id="{63B9FC90-DA21-48F2-ABDE-357820F77F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81067" y="0"/>
          <a:ext cx="928687" cy="476250"/>
        </a:xfrm>
        <a:prstGeom prst="rect">
          <a:avLst/>
        </a:prstGeom>
      </xdr:spPr>
    </xdr:pic>
    <xdr:clientData/>
  </xdr:twoCellAnchor>
  <xdr:twoCellAnchor editAs="oneCell">
    <xdr:from>
      <xdr:col>0</xdr:col>
      <xdr:colOff>127774</xdr:colOff>
      <xdr:row>0</xdr:row>
      <xdr:rowOff>58079</xdr:rowOff>
    </xdr:from>
    <xdr:to>
      <xdr:col>0</xdr:col>
      <xdr:colOff>2741341</xdr:colOff>
      <xdr:row>0</xdr:row>
      <xdr:rowOff>474798</xdr:rowOff>
    </xdr:to>
    <xdr:pic>
      <xdr:nvPicPr>
        <xdr:cNvPr id="3" name="Imagem 2">
          <a:extLst>
            <a:ext uri="{FF2B5EF4-FFF2-40B4-BE49-F238E27FC236}">
              <a16:creationId xmlns:a16="http://schemas.microsoft.com/office/drawing/2014/main" id="{32DDF00A-8DF0-4FAA-B114-9954C7D1E92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7774" y="58079"/>
          <a:ext cx="2613567" cy="416719"/>
        </a:xfrm>
        <a:prstGeom prst="rect">
          <a:avLst/>
        </a:prstGeom>
      </xdr:spPr>
    </xdr:pic>
    <xdr:clientData/>
  </xdr:twoCellAnchor>
  <xdr:twoCellAnchor editAs="oneCell">
    <xdr:from>
      <xdr:col>0</xdr:col>
      <xdr:colOff>4297865</xdr:colOff>
      <xdr:row>101</xdr:row>
      <xdr:rowOff>185853</xdr:rowOff>
    </xdr:from>
    <xdr:to>
      <xdr:col>2</xdr:col>
      <xdr:colOff>720183</xdr:colOff>
      <xdr:row>108</xdr:row>
      <xdr:rowOff>92927</xdr:rowOff>
    </xdr:to>
    <xdr:pic>
      <xdr:nvPicPr>
        <xdr:cNvPr id="4" name="Imagem 3">
          <a:extLst>
            <a:ext uri="{FF2B5EF4-FFF2-40B4-BE49-F238E27FC236}">
              <a16:creationId xmlns:a16="http://schemas.microsoft.com/office/drawing/2014/main" id="{F9965553-82D5-4A90-BEC5-6EE7EFF2CC73}"/>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297865" y="34115762"/>
          <a:ext cx="3484757" cy="128936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179916</xdr:colOff>
      <xdr:row>0</xdr:row>
      <xdr:rowOff>95250</xdr:rowOff>
    </xdr:from>
    <xdr:to>
      <xdr:col>1</xdr:col>
      <xdr:colOff>1100666</xdr:colOff>
      <xdr:row>0</xdr:row>
      <xdr:rowOff>511969</xdr:rowOff>
    </xdr:to>
    <xdr:pic>
      <xdr:nvPicPr>
        <xdr:cNvPr id="2" name="Imagem 1">
          <a:extLst>
            <a:ext uri="{FF2B5EF4-FFF2-40B4-BE49-F238E27FC236}">
              <a16:creationId xmlns:a16="http://schemas.microsoft.com/office/drawing/2014/main" id="{35AC6CCD-67E9-40A7-9AFA-B98C1E23C1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9916" y="95250"/>
          <a:ext cx="1534583" cy="416719"/>
        </a:xfrm>
        <a:prstGeom prst="rect">
          <a:avLst/>
        </a:prstGeom>
      </xdr:spPr>
    </xdr:pic>
    <xdr:clientData/>
  </xdr:twoCellAnchor>
  <xdr:twoCellAnchor editAs="oneCell">
    <xdr:from>
      <xdr:col>5</xdr:col>
      <xdr:colOff>105833</xdr:colOff>
      <xdr:row>0</xdr:row>
      <xdr:rowOff>52916</xdr:rowOff>
    </xdr:from>
    <xdr:to>
      <xdr:col>5</xdr:col>
      <xdr:colOff>1034520</xdr:colOff>
      <xdr:row>0</xdr:row>
      <xdr:rowOff>529166</xdr:rowOff>
    </xdr:to>
    <xdr:pic>
      <xdr:nvPicPr>
        <xdr:cNvPr id="3" name="Imagem 2">
          <a:extLst>
            <a:ext uri="{FF2B5EF4-FFF2-40B4-BE49-F238E27FC236}">
              <a16:creationId xmlns:a16="http://schemas.microsoft.com/office/drawing/2014/main" id="{A66BAEAF-9953-40E7-9534-1A1627C9366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583083" y="52916"/>
          <a:ext cx="928687" cy="476250"/>
        </a:xfrm>
        <a:prstGeom prst="rect">
          <a:avLst/>
        </a:prstGeom>
      </xdr:spPr>
    </xdr:pic>
    <xdr:clientData/>
  </xdr:twoCellAnchor>
  <xdr:twoCellAnchor editAs="oneCell">
    <xdr:from>
      <xdr:col>1</xdr:col>
      <xdr:colOff>2846917</xdr:colOff>
      <xdr:row>46</xdr:row>
      <xdr:rowOff>52917</xdr:rowOff>
    </xdr:from>
    <xdr:to>
      <xdr:col>2</xdr:col>
      <xdr:colOff>879780</xdr:colOff>
      <xdr:row>51</xdr:row>
      <xdr:rowOff>137583</xdr:rowOff>
    </xdr:to>
    <xdr:pic>
      <xdr:nvPicPr>
        <xdr:cNvPr id="4" name="Imagem 3">
          <a:extLst>
            <a:ext uri="{FF2B5EF4-FFF2-40B4-BE49-F238E27FC236}">
              <a16:creationId xmlns:a16="http://schemas.microsoft.com/office/drawing/2014/main" id="{599DE019-B37D-43B8-B579-72F16747052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460750" y="10816167"/>
          <a:ext cx="2848280" cy="1090083"/>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4</xdr:col>
      <xdr:colOff>163287</xdr:colOff>
      <xdr:row>27</xdr:row>
      <xdr:rowOff>-1</xdr:rowOff>
    </xdr:from>
    <xdr:to>
      <xdr:col>7</xdr:col>
      <xdr:colOff>807649</xdr:colOff>
      <xdr:row>34</xdr:row>
      <xdr:rowOff>-1</xdr:rowOff>
    </xdr:to>
    <xdr:pic>
      <xdr:nvPicPr>
        <xdr:cNvPr id="2" name="Imagem 1">
          <a:extLst>
            <a:ext uri="{FF2B5EF4-FFF2-40B4-BE49-F238E27FC236}">
              <a16:creationId xmlns:a16="http://schemas.microsoft.com/office/drawing/2014/main" id="{8E3BE70D-407F-42A8-9DB9-15070A017FA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09608" y="9674678"/>
          <a:ext cx="3733184" cy="1428750"/>
        </a:xfrm>
        <a:prstGeom prst="rect">
          <a:avLst/>
        </a:prstGeom>
      </xdr:spPr>
    </xdr:pic>
    <xdr:clientData/>
  </xdr:twoCellAnchor>
  <xdr:twoCellAnchor editAs="oneCell">
    <xdr:from>
      <xdr:col>20</xdr:col>
      <xdr:colOff>1020536</xdr:colOff>
      <xdr:row>26</xdr:row>
      <xdr:rowOff>176893</xdr:rowOff>
    </xdr:from>
    <xdr:to>
      <xdr:col>24</xdr:col>
      <xdr:colOff>263363</xdr:colOff>
      <xdr:row>33</xdr:row>
      <xdr:rowOff>176893</xdr:rowOff>
    </xdr:to>
    <xdr:pic>
      <xdr:nvPicPr>
        <xdr:cNvPr id="3" name="Imagem 2">
          <a:extLst>
            <a:ext uri="{FF2B5EF4-FFF2-40B4-BE49-F238E27FC236}">
              <a16:creationId xmlns:a16="http://schemas.microsoft.com/office/drawing/2014/main" id="{1C394C04-5702-44C9-8693-8A618355CE6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4384000" y="9647464"/>
          <a:ext cx="3733184" cy="142875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352426</xdr:colOff>
      <xdr:row>0</xdr:row>
      <xdr:rowOff>95250</xdr:rowOff>
    </xdr:from>
    <xdr:to>
      <xdr:col>6</xdr:col>
      <xdr:colOff>114301</xdr:colOff>
      <xdr:row>0</xdr:row>
      <xdr:rowOff>581025</xdr:rowOff>
    </xdr:to>
    <xdr:pic>
      <xdr:nvPicPr>
        <xdr:cNvPr id="3" name="Imagem 2">
          <a:extLst>
            <a:ext uri="{FF2B5EF4-FFF2-40B4-BE49-F238E27FC236}">
              <a16:creationId xmlns:a16="http://schemas.microsoft.com/office/drawing/2014/main" id="{7EBE76C4-E6BD-4815-A5C3-582BE264AC9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52426" y="95250"/>
          <a:ext cx="6305550" cy="485775"/>
        </a:xfrm>
        <a:prstGeom prst="rect">
          <a:avLst/>
        </a:prstGeom>
      </xdr:spPr>
    </xdr:pic>
    <xdr:clientData/>
  </xdr:twoCellAnchor>
  <xdr:twoCellAnchor editAs="oneCell">
    <xdr:from>
      <xdr:col>2</xdr:col>
      <xdr:colOff>628650</xdr:colOff>
      <xdr:row>139</xdr:row>
      <xdr:rowOff>180975</xdr:rowOff>
    </xdr:from>
    <xdr:to>
      <xdr:col>4</xdr:col>
      <xdr:colOff>314325</xdr:colOff>
      <xdr:row>144</xdr:row>
      <xdr:rowOff>70556</xdr:rowOff>
    </xdr:to>
    <xdr:pic>
      <xdr:nvPicPr>
        <xdr:cNvPr id="4" name="Imagem 3">
          <a:extLst>
            <a:ext uri="{FF2B5EF4-FFF2-40B4-BE49-F238E27FC236}">
              <a16:creationId xmlns:a16="http://schemas.microsoft.com/office/drawing/2014/main" id="{A97605EB-A075-4A6A-B7C6-7C4D7D3BB0F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95550" y="27412950"/>
          <a:ext cx="2200275" cy="842081"/>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352426</xdr:colOff>
      <xdr:row>0</xdr:row>
      <xdr:rowOff>95250</xdr:rowOff>
    </xdr:from>
    <xdr:to>
      <xdr:col>6</xdr:col>
      <xdr:colOff>657225</xdr:colOff>
      <xdr:row>0</xdr:row>
      <xdr:rowOff>561975</xdr:rowOff>
    </xdr:to>
    <xdr:pic>
      <xdr:nvPicPr>
        <xdr:cNvPr id="2" name="Imagem 1">
          <a:extLst>
            <a:ext uri="{FF2B5EF4-FFF2-40B4-BE49-F238E27FC236}">
              <a16:creationId xmlns:a16="http://schemas.microsoft.com/office/drawing/2014/main" id="{7F347A1F-4CF1-422E-B9C4-58726C1630E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52426" y="95250"/>
          <a:ext cx="6848474" cy="466725"/>
        </a:xfrm>
        <a:prstGeom prst="rect">
          <a:avLst/>
        </a:prstGeom>
      </xdr:spPr>
    </xdr:pic>
    <xdr:clientData/>
  </xdr:twoCellAnchor>
  <xdr:twoCellAnchor editAs="oneCell">
    <xdr:from>
      <xdr:col>2</xdr:col>
      <xdr:colOff>609600</xdr:colOff>
      <xdr:row>131</xdr:row>
      <xdr:rowOff>123825</xdr:rowOff>
    </xdr:from>
    <xdr:to>
      <xdr:col>4</xdr:col>
      <xdr:colOff>295275</xdr:colOff>
      <xdr:row>136</xdr:row>
      <xdr:rowOff>13406</xdr:rowOff>
    </xdr:to>
    <xdr:pic>
      <xdr:nvPicPr>
        <xdr:cNvPr id="3" name="Imagem 2">
          <a:extLst>
            <a:ext uri="{FF2B5EF4-FFF2-40B4-BE49-F238E27FC236}">
              <a16:creationId xmlns:a16="http://schemas.microsoft.com/office/drawing/2014/main" id="{7313F1E9-2B0E-4CD9-BC8A-FE74E85B03A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76500" y="25793700"/>
          <a:ext cx="2200275" cy="842081"/>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114300</xdr:colOff>
      <xdr:row>0</xdr:row>
      <xdr:rowOff>57150</xdr:rowOff>
    </xdr:from>
    <xdr:to>
      <xdr:col>6</xdr:col>
      <xdr:colOff>752474</xdr:colOff>
      <xdr:row>0</xdr:row>
      <xdr:rowOff>619125</xdr:rowOff>
    </xdr:to>
    <xdr:pic>
      <xdr:nvPicPr>
        <xdr:cNvPr id="2" name="Imagem 1">
          <a:extLst>
            <a:ext uri="{FF2B5EF4-FFF2-40B4-BE49-F238E27FC236}">
              <a16:creationId xmlns:a16="http://schemas.microsoft.com/office/drawing/2014/main" id="{94C95D40-40B4-4EE5-AC72-5980B6B4E33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0" y="57150"/>
          <a:ext cx="7181849" cy="561975"/>
        </a:xfrm>
        <a:prstGeom prst="rect">
          <a:avLst/>
        </a:prstGeom>
      </xdr:spPr>
    </xdr:pic>
    <xdr:clientData/>
  </xdr:twoCellAnchor>
  <xdr:twoCellAnchor editAs="oneCell">
    <xdr:from>
      <xdr:col>2</xdr:col>
      <xdr:colOff>876300</xdr:colOff>
      <xdr:row>132</xdr:row>
      <xdr:rowOff>114300</xdr:rowOff>
    </xdr:from>
    <xdr:to>
      <xdr:col>4</xdr:col>
      <xdr:colOff>561975</xdr:colOff>
      <xdr:row>137</xdr:row>
      <xdr:rowOff>3881</xdr:rowOff>
    </xdr:to>
    <xdr:pic>
      <xdr:nvPicPr>
        <xdr:cNvPr id="3" name="Imagem 2">
          <a:extLst>
            <a:ext uri="{FF2B5EF4-FFF2-40B4-BE49-F238E27FC236}">
              <a16:creationId xmlns:a16="http://schemas.microsoft.com/office/drawing/2014/main" id="{0A0E114D-447E-40F7-8ACA-E08D22DA57B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43200" y="26069925"/>
          <a:ext cx="2200275" cy="84208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219076</xdr:colOff>
      <xdr:row>0</xdr:row>
      <xdr:rowOff>76200</xdr:rowOff>
    </xdr:from>
    <xdr:to>
      <xdr:col>6</xdr:col>
      <xdr:colOff>209551</xdr:colOff>
      <xdr:row>0</xdr:row>
      <xdr:rowOff>542925</xdr:rowOff>
    </xdr:to>
    <xdr:pic>
      <xdr:nvPicPr>
        <xdr:cNvPr id="2" name="Imagem 1">
          <a:extLst>
            <a:ext uri="{FF2B5EF4-FFF2-40B4-BE49-F238E27FC236}">
              <a16:creationId xmlns:a16="http://schemas.microsoft.com/office/drawing/2014/main" id="{21050813-34FE-4EA7-918F-C55EF286EA7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19076" y="76200"/>
          <a:ext cx="6534150" cy="466725"/>
        </a:xfrm>
        <a:prstGeom prst="rect">
          <a:avLst/>
        </a:prstGeom>
      </xdr:spPr>
    </xdr:pic>
    <xdr:clientData/>
  </xdr:twoCellAnchor>
  <xdr:twoCellAnchor editAs="oneCell">
    <xdr:from>
      <xdr:col>2</xdr:col>
      <xdr:colOff>504825</xdr:colOff>
      <xdr:row>132</xdr:row>
      <xdr:rowOff>76200</xdr:rowOff>
    </xdr:from>
    <xdr:to>
      <xdr:col>4</xdr:col>
      <xdr:colOff>190500</xdr:colOff>
      <xdr:row>136</xdr:row>
      <xdr:rowOff>156281</xdr:rowOff>
    </xdr:to>
    <xdr:pic>
      <xdr:nvPicPr>
        <xdr:cNvPr id="3" name="Imagem 2">
          <a:extLst>
            <a:ext uri="{FF2B5EF4-FFF2-40B4-BE49-F238E27FC236}">
              <a16:creationId xmlns:a16="http://schemas.microsoft.com/office/drawing/2014/main" id="{1DBE7709-843B-4B78-8EC1-FE4CFF36FB7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71725" y="25955625"/>
          <a:ext cx="2200275" cy="842081"/>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219075</xdr:colOff>
      <xdr:row>0</xdr:row>
      <xdr:rowOff>76200</xdr:rowOff>
    </xdr:from>
    <xdr:to>
      <xdr:col>6</xdr:col>
      <xdr:colOff>590549</xdr:colOff>
      <xdr:row>0</xdr:row>
      <xdr:rowOff>695325</xdr:rowOff>
    </xdr:to>
    <xdr:pic>
      <xdr:nvPicPr>
        <xdr:cNvPr id="2" name="Imagem 1">
          <a:extLst>
            <a:ext uri="{FF2B5EF4-FFF2-40B4-BE49-F238E27FC236}">
              <a16:creationId xmlns:a16="http://schemas.microsoft.com/office/drawing/2014/main" id="{8E63FB44-648D-4A1C-8A69-A4385578757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19075" y="76200"/>
          <a:ext cx="6915149" cy="619125"/>
        </a:xfrm>
        <a:prstGeom prst="rect">
          <a:avLst/>
        </a:prstGeom>
      </xdr:spPr>
    </xdr:pic>
    <xdr:clientData/>
  </xdr:twoCellAnchor>
  <xdr:twoCellAnchor editAs="oneCell">
    <xdr:from>
      <xdr:col>2</xdr:col>
      <xdr:colOff>638175</xdr:colOff>
      <xdr:row>133</xdr:row>
      <xdr:rowOff>152400</xdr:rowOff>
    </xdr:from>
    <xdr:to>
      <xdr:col>4</xdr:col>
      <xdr:colOff>323850</xdr:colOff>
      <xdr:row>138</xdr:row>
      <xdr:rowOff>41981</xdr:rowOff>
    </xdr:to>
    <xdr:pic>
      <xdr:nvPicPr>
        <xdr:cNvPr id="3" name="Imagem 2">
          <a:extLst>
            <a:ext uri="{FF2B5EF4-FFF2-40B4-BE49-F238E27FC236}">
              <a16:creationId xmlns:a16="http://schemas.microsoft.com/office/drawing/2014/main" id="{2337DFA3-EB63-474A-97BA-148BC72500B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05075" y="26317575"/>
          <a:ext cx="2200275" cy="842081"/>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114301</xdr:colOff>
      <xdr:row>0</xdr:row>
      <xdr:rowOff>57150</xdr:rowOff>
    </xdr:from>
    <xdr:to>
      <xdr:col>6</xdr:col>
      <xdr:colOff>704850</xdr:colOff>
      <xdr:row>0</xdr:row>
      <xdr:rowOff>581025</xdr:rowOff>
    </xdr:to>
    <xdr:pic>
      <xdr:nvPicPr>
        <xdr:cNvPr id="2" name="Imagem 1">
          <a:extLst>
            <a:ext uri="{FF2B5EF4-FFF2-40B4-BE49-F238E27FC236}">
              <a16:creationId xmlns:a16="http://schemas.microsoft.com/office/drawing/2014/main" id="{7F1F663C-4DCF-49B3-A2EB-AB35071D68F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1" y="57150"/>
          <a:ext cx="7134224" cy="523875"/>
        </a:xfrm>
        <a:prstGeom prst="rect">
          <a:avLst/>
        </a:prstGeom>
      </xdr:spPr>
    </xdr:pic>
    <xdr:clientData/>
  </xdr:twoCellAnchor>
  <xdr:twoCellAnchor editAs="oneCell">
    <xdr:from>
      <xdr:col>2</xdr:col>
      <xdr:colOff>714375</xdr:colOff>
      <xdr:row>132</xdr:row>
      <xdr:rowOff>57150</xdr:rowOff>
    </xdr:from>
    <xdr:to>
      <xdr:col>4</xdr:col>
      <xdr:colOff>400050</xdr:colOff>
      <xdr:row>136</xdr:row>
      <xdr:rowOff>137231</xdr:rowOff>
    </xdr:to>
    <xdr:pic>
      <xdr:nvPicPr>
        <xdr:cNvPr id="3" name="Imagem 2">
          <a:extLst>
            <a:ext uri="{FF2B5EF4-FFF2-40B4-BE49-F238E27FC236}">
              <a16:creationId xmlns:a16="http://schemas.microsoft.com/office/drawing/2014/main" id="{0826E3B0-DBF5-47A6-BAED-292A1ED5CB8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81275" y="25946100"/>
          <a:ext cx="2200275" cy="842081"/>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180976</xdr:colOff>
      <xdr:row>0</xdr:row>
      <xdr:rowOff>66676</xdr:rowOff>
    </xdr:from>
    <xdr:to>
      <xdr:col>6</xdr:col>
      <xdr:colOff>552450</xdr:colOff>
      <xdr:row>0</xdr:row>
      <xdr:rowOff>581026</xdr:rowOff>
    </xdr:to>
    <xdr:pic>
      <xdr:nvPicPr>
        <xdr:cNvPr id="2" name="Imagem 1">
          <a:extLst>
            <a:ext uri="{FF2B5EF4-FFF2-40B4-BE49-F238E27FC236}">
              <a16:creationId xmlns:a16="http://schemas.microsoft.com/office/drawing/2014/main" id="{C8609A5C-0ACE-4E5E-BD03-D114493B95D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80976" y="66676"/>
          <a:ext cx="6915149" cy="514350"/>
        </a:xfrm>
        <a:prstGeom prst="rect">
          <a:avLst/>
        </a:prstGeom>
      </xdr:spPr>
    </xdr:pic>
    <xdr:clientData/>
  </xdr:twoCellAnchor>
  <xdr:twoCellAnchor editAs="oneCell">
    <xdr:from>
      <xdr:col>2</xdr:col>
      <xdr:colOff>676275</xdr:colOff>
      <xdr:row>131</xdr:row>
      <xdr:rowOff>152400</xdr:rowOff>
    </xdr:from>
    <xdr:to>
      <xdr:col>4</xdr:col>
      <xdr:colOff>361950</xdr:colOff>
      <xdr:row>136</xdr:row>
      <xdr:rowOff>41981</xdr:rowOff>
    </xdr:to>
    <xdr:pic>
      <xdr:nvPicPr>
        <xdr:cNvPr id="3" name="Imagem 2">
          <a:extLst>
            <a:ext uri="{FF2B5EF4-FFF2-40B4-BE49-F238E27FC236}">
              <a16:creationId xmlns:a16="http://schemas.microsoft.com/office/drawing/2014/main" id="{A5A7F641-C1F6-42D7-812C-296CB17F422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43175" y="25879425"/>
          <a:ext cx="2200275" cy="842081"/>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114301</xdr:colOff>
      <xdr:row>0</xdr:row>
      <xdr:rowOff>57150</xdr:rowOff>
    </xdr:from>
    <xdr:to>
      <xdr:col>6</xdr:col>
      <xdr:colOff>933450</xdr:colOff>
      <xdr:row>0</xdr:row>
      <xdr:rowOff>485775</xdr:rowOff>
    </xdr:to>
    <xdr:pic>
      <xdr:nvPicPr>
        <xdr:cNvPr id="2" name="Imagem 1">
          <a:extLst>
            <a:ext uri="{FF2B5EF4-FFF2-40B4-BE49-F238E27FC236}">
              <a16:creationId xmlns:a16="http://schemas.microsoft.com/office/drawing/2014/main" id="{AA462997-C5E3-4544-AE3B-C42A0C225D4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1" y="57150"/>
          <a:ext cx="7362824" cy="428625"/>
        </a:xfrm>
        <a:prstGeom prst="rect">
          <a:avLst/>
        </a:prstGeom>
      </xdr:spPr>
    </xdr:pic>
    <xdr:clientData/>
  </xdr:twoCellAnchor>
  <xdr:twoCellAnchor editAs="oneCell">
    <xdr:from>
      <xdr:col>2</xdr:col>
      <xdr:colOff>676275</xdr:colOff>
      <xdr:row>132</xdr:row>
      <xdr:rowOff>28575</xdr:rowOff>
    </xdr:from>
    <xdr:to>
      <xdr:col>4</xdr:col>
      <xdr:colOff>361950</xdr:colOff>
      <xdr:row>136</xdr:row>
      <xdr:rowOff>108656</xdr:rowOff>
    </xdr:to>
    <xdr:pic>
      <xdr:nvPicPr>
        <xdr:cNvPr id="3" name="Imagem 2">
          <a:extLst>
            <a:ext uri="{FF2B5EF4-FFF2-40B4-BE49-F238E27FC236}">
              <a16:creationId xmlns:a16="http://schemas.microsoft.com/office/drawing/2014/main" id="{140E05F4-E84F-4C3D-9C89-581544D8A5A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43175" y="25822275"/>
          <a:ext cx="2200275" cy="842081"/>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114301</xdr:colOff>
      <xdr:row>0</xdr:row>
      <xdr:rowOff>57150</xdr:rowOff>
    </xdr:from>
    <xdr:to>
      <xdr:col>6</xdr:col>
      <xdr:colOff>571500</xdr:colOff>
      <xdr:row>0</xdr:row>
      <xdr:rowOff>600075</xdr:rowOff>
    </xdr:to>
    <xdr:pic>
      <xdr:nvPicPr>
        <xdr:cNvPr id="2" name="Imagem 1">
          <a:extLst>
            <a:ext uri="{FF2B5EF4-FFF2-40B4-BE49-F238E27FC236}">
              <a16:creationId xmlns:a16="http://schemas.microsoft.com/office/drawing/2014/main" id="{2A1748C2-7BA6-496A-BA44-553B13A199E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4301" y="57150"/>
          <a:ext cx="7000874" cy="542925"/>
        </a:xfrm>
        <a:prstGeom prst="rect">
          <a:avLst/>
        </a:prstGeom>
      </xdr:spPr>
    </xdr:pic>
    <xdr:clientData/>
  </xdr:twoCellAnchor>
  <xdr:twoCellAnchor editAs="oneCell">
    <xdr:from>
      <xdr:col>2</xdr:col>
      <xdr:colOff>857250</xdr:colOff>
      <xdr:row>132</xdr:row>
      <xdr:rowOff>9525</xdr:rowOff>
    </xdr:from>
    <xdr:to>
      <xdr:col>4</xdr:col>
      <xdr:colOff>542925</xdr:colOff>
      <xdr:row>136</xdr:row>
      <xdr:rowOff>89606</xdr:rowOff>
    </xdr:to>
    <xdr:pic>
      <xdr:nvPicPr>
        <xdr:cNvPr id="3" name="Imagem 2">
          <a:extLst>
            <a:ext uri="{FF2B5EF4-FFF2-40B4-BE49-F238E27FC236}">
              <a16:creationId xmlns:a16="http://schemas.microsoft.com/office/drawing/2014/main" id="{82288049-D0C6-43E7-9068-DC7B48D253A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24150" y="25917525"/>
          <a:ext cx="2200275" cy="842081"/>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76200</xdr:colOff>
      <xdr:row>0</xdr:row>
      <xdr:rowOff>76200</xdr:rowOff>
    </xdr:from>
    <xdr:to>
      <xdr:col>6</xdr:col>
      <xdr:colOff>895349</xdr:colOff>
      <xdr:row>0</xdr:row>
      <xdr:rowOff>504825</xdr:rowOff>
    </xdr:to>
    <xdr:pic>
      <xdr:nvPicPr>
        <xdr:cNvPr id="2" name="Imagem 1">
          <a:extLst>
            <a:ext uri="{FF2B5EF4-FFF2-40B4-BE49-F238E27FC236}">
              <a16:creationId xmlns:a16="http://schemas.microsoft.com/office/drawing/2014/main" id="{DFF7497C-72D7-4395-BFCD-60DAC9F64EB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76200"/>
          <a:ext cx="7362824" cy="428625"/>
        </a:xfrm>
        <a:prstGeom prst="rect">
          <a:avLst/>
        </a:prstGeom>
      </xdr:spPr>
    </xdr:pic>
    <xdr:clientData/>
  </xdr:twoCellAnchor>
  <xdr:twoCellAnchor editAs="oneCell">
    <xdr:from>
      <xdr:col>2</xdr:col>
      <xdr:colOff>885825</xdr:colOff>
      <xdr:row>131</xdr:row>
      <xdr:rowOff>171450</xdr:rowOff>
    </xdr:from>
    <xdr:to>
      <xdr:col>4</xdr:col>
      <xdr:colOff>571500</xdr:colOff>
      <xdr:row>136</xdr:row>
      <xdr:rowOff>61031</xdr:rowOff>
    </xdr:to>
    <xdr:pic>
      <xdr:nvPicPr>
        <xdr:cNvPr id="3" name="Imagem 2">
          <a:extLst>
            <a:ext uri="{FF2B5EF4-FFF2-40B4-BE49-F238E27FC236}">
              <a16:creationId xmlns:a16="http://schemas.microsoft.com/office/drawing/2014/main" id="{B8B8D3B1-306F-4CE7-8F99-E6158D3528E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2725" y="25774650"/>
          <a:ext cx="2200275" cy="842081"/>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76200</xdr:colOff>
      <xdr:row>0</xdr:row>
      <xdr:rowOff>76200</xdr:rowOff>
    </xdr:from>
    <xdr:to>
      <xdr:col>6</xdr:col>
      <xdr:colOff>885825</xdr:colOff>
      <xdr:row>0</xdr:row>
      <xdr:rowOff>581025</xdr:rowOff>
    </xdr:to>
    <xdr:pic>
      <xdr:nvPicPr>
        <xdr:cNvPr id="2" name="Imagem 1">
          <a:extLst>
            <a:ext uri="{FF2B5EF4-FFF2-40B4-BE49-F238E27FC236}">
              <a16:creationId xmlns:a16="http://schemas.microsoft.com/office/drawing/2014/main" id="{C90417D8-4DD4-402A-ABEE-30BF899CCA4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76200"/>
          <a:ext cx="7258050" cy="504825"/>
        </a:xfrm>
        <a:prstGeom prst="rect">
          <a:avLst/>
        </a:prstGeom>
      </xdr:spPr>
    </xdr:pic>
    <xdr:clientData/>
  </xdr:twoCellAnchor>
  <xdr:twoCellAnchor editAs="oneCell">
    <xdr:from>
      <xdr:col>2</xdr:col>
      <xdr:colOff>723900</xdr:colOff>
      <xdr:row>131</xdr:row>
      <xdr:rowOff>66675</xdr:rowOff>
    </xdr:from>
    <xdr:to>
      <xdr:col>4</xdr:col>
      <xdr:colOff>409575</xdr:colOff>
      <xdr:row>135</xdr:row>
      <xdr:rowOff>146756</xdr:rowOff>
    </xdr:to>
    <xdr:pic>
      <xdr:nvPicPr>
        <xdr:cNvPr id="3" name="Imagem 2">
          <a:extLst>
            <a:ext uri="{FF2B5EF4-FFF2-40B4-BE49-F238E27FC236}">
              <a16:creationId xmlns:a16="http://schemas.microsoft.com/office/drawing/2014/main" id="{4D2E2091-AEC0-42B0-97C4-99CE31DFF51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90800" y="25784175"/>
          <a:ext cx="2200275" cy="842081"/>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76200</xdr:colOff>
      <xdr:row>0</xdr:row>
      <xdr:rowOff>76200</xdr:rowOff>
    </xdr:from>
    <xdr:to>
      <xdr:col>6</xdr:col>
      <xdr:colOff>666750</xdr:colOff>
      <xdr:row>0</xdr:row>
      <xdr:rowOff>561975</xdr:rowOff>
    </xdr:to>
    <xdr:pic>
      <xdr:nvPicPr>
        <xdr:cNvPr id="2" name="Imagem 1">
          <a:extLst>
            <a:ext uri="{FF2B5EF4-FFF2-40B4-BE49-F238E27FC236}">
              <a16:creationId xmlns:a16="http://schemas.microsoft.com/office/drawing/2014/main" id="{B5A96D78-0548-4AC1-87FA-581D8531453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76200"/>
          <a:ext cx="7134225" cy="485775"/>
        </a:xfrm>
        <a:prstGeom prst="rect">
          <a:avLst/>
        </a:prstGeom>
      </xdr:spPr>
    </xdr:pic>
    <xdr:clientData/>
  </xdr:twoCellAnchor>
  <xdr:twoCellAnchor editAs="oneCell">
    <xdr:from>
      <xdr:col>2</xdr:col>
      <xdr:colOff>714375</xdr:colOff>
      <xdr:row>131</xdr:row>
      <xdr:rowOff>57150</xdr:rowOff>
    </xdr:from>
    <xdr:to>
      <xdr:col>4</xdr:col>
      <xdr:colOff>400050</xdr:colOff>
      <xdr:row>135</xdr:row>
      <xdr:rowOff>137231</xdr:rowOff>
    </xdr:to>
    <xdr:pic>
      <xdr:nvPicPr>
        <xdr:cNvPr id="3" name="Imagem 2">
          <a:extLst>
            <a:ext uri="{FF2B5EF4-FFF2-40B4-BE49-F238E27FC236}">
              <a16:creationId xmlns:a16="http://schemas.microsoft.com/office/drawing/2014/main" id="{26CF2224-4123-4C66-8F99-B93AD2E0488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81275" y="25765125"/>
          <a:ext cx="2200275" cy="842081"/>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76201</xdr:colOff>
      <xdr:row>0</xdr:row>
      <xdr:rowOff>76201</xdr:rowOff>
    </xdr:from>
    <xdr:to>
      <xdr:col>6</xdr:col>
      <xdr:colOff>590550</xdr:colOff>
      <xdr:row>0</xdr:row>
      <xdr:rowOff>609601</xdr:rowOff>
    </xdr:to>
    <xdr:pic>
      <xdr:nvPicPr>
        <xdr:cNvPr id="2" name="Imagem 1">
          <a:extLst>
            <a:ext uri="{FF2B5EF4-FFF2-40B4-BE49-F238E27FC236}">
              <a16:creationId xmlns:a16="http://schemas.microsoft.com/office/drawing/2014/main" id="{47EF7FDF-2E18-4EB7-8C4E-F4DA1719D21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1" y="76201"/>
          <a:ext cx="7058024" cy="533400"/>
        </a:xfrm>
        <a:prstGeom prst="rect">
          <a:avLst/>
        </a:prstGeom>
      </xdr:spPr>
    </xdr:pic>
    <xdr:clientData/>
  </xdr:twoCellAnchor>
  <xdr:twoCellAnchor editAs="oneCell">
    <xdr:from>
      <xdr:col>2</xdr:col>
      <xdr:colOff>695325</xdr:colOff>
      <xdr:row>132</xdr:row>
      <xdr:rowOff>9525</xdr:rowOff>
    </xdr:from>
    <xdr:to>
      <xdr:col>4</xdr:col>
      <xdr:colOff>381000</xdr:colOff>
      <xdr:row>136</xdr:row>
      <xdr:rowOff>89606</xdr:rowOff>
    </xdr:to>
    <xdr:pic>
      <xdr:nvPicPr>
        <xdr:cNvPr id="3" name="Imagem 2">
          <a:extLst>
            <a:ext uri="{FF2B5EF4-FFF2-40B4-BE49-F238E27FC236}">
              <a16:creationId xmlns:a16="http://schemas.microsoft.com/office/drawing/2014/main" id="{F076946F-96BF-4149-8E11-A49BFEF5AD2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62225" y="25946100"/>
          <a:ext cx="2200275" cy="842081"/>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104776</xdr:colOff>
      <xdr:row>0</xdr:row>
      <xdr:rowOff>76201</xdr:rowOff>
    </xdr:from>
    <xdr:to>
      <xdr:col>6</xdr:col>
      <xdr:colOff>533400</xdr:colOff>
      <xdr:row>0</xdr:row>
      <xdr:rowOff>628650</xdr:rowOff>
    </xdr:to>
    <xdr:pic>
      <xdr:nvPicPr>
        <xdr:cNvPr id="2" name="Imagem 1">
          <a:extLst>
            <a:ext uri="{FF2B5EF4-FFF2-40B4-BE49-F238E27FC236}">
              <a16:creationId xmlns:a16="http://schemas.microsoft.com/office/drawing/2014/main" id="{7E323EB3-589D-416D-B703-2913EAA4D78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776" y="76201"/>
          <a:ext cx="6972299" cy="552449"/>
        </a:xfrm>
        <a:prstGeom prst="rect">
          <a:avLst/>
        </a:prstGeom>
      </xdr:spPr>
    </xdr:pic>
    <xdr:clientData/>
  </xdr:twoCellAnchor>
  <xdr:twoCellAnchor editAs="oneCell">
    <xdr:from>
      <xdr:col>2</xdr:col>
      <xdr:colOff>885825</xdr:colOff>
      <xdr:row>132</xdr:row>
      <xdr:rowOff>85725</xdr:rowOff>
    </xdr:from>
    <xdr:to>
      <xdr:col>4</xdr:col>
      <xdr:colOff>571500</xdr:colOff>
      <xdr:row>136</xdr:row>
      <xdr:rowOff>165806</xdr:rowOff>
    </xdr:to>
    <xdr:pic>
      <xdr:nvPicPr>
        <xdr:cNvPr id="3" name="Imagem 2">
          <a:extLst>
            <a:ext uri="{FF2B5EF4-FFF2-40B4-BE49-F238E27FC236}">
              <a16:creationId xmlns:a16="http://schemas.microsoft.com/office/drawing/2014/main" id="{047EA491-5D44-4457-879C-75F764B80D1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2725" y="26041350"/>
          <a:ext cx="2200275" cy="842081"/>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66677</xdr:colOff>
      <xdr:row>0</xdr:row>
      <xdr:rowOff>142877</xdr:rowOff>
    </xdr:from>
    <xdr:to>
      <xdr:col>6</xdr:col>
      <xdr:colOff>866775</xdr:colOff>
      <xdr:row>0</xdr:row>
      <xdr:rowOff>590551</xdr:rowOff>
    </xdr:to>
    <xdr:pic>
      <xdr:nvPicPr>
        <xdr:cNvPr id="2" name="Imagem 1">
          <a:extLst>
            <a:ext uri="{FF2B5EF4-FFF2-40B4-BE49-F238E27FC236}">
              <a16:creationId xmlns:a16="http://schemas.microsoft.com/office/drawing/2014/main" id="{28E3B4BF-EDF3-4435-BEF9-0B30907B105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7" y="142877"/>
          <a:ext cx="7200898" cy="447674"/>
        </a:xfrm>
        <a:prstGeom prst="rect">
          <a:avLst/>
        </a:prstGeom>
      </xdr:spPr>
    </xdr:pic>
    <xdr:clientData/>
  </xdr:twoCellAnchor>
  <xdr:twoCellAnchor editAs="oneCell">
    <xdr:from>
      <xdr:col>2</xdr:col>
      <xdr:colOff>752475</xdr:colOff>
      <xdr:row>132</xdr:row>
      <xdr:rowOff>9525</xdr:rowOff>
    </xdr:from>
    <xdr:to>
      <xdr:col>4</xdr:col>
      <xdr:colOff>581025</xdr:colOff>
      <xdr:row>136</xdr:row>
      <xdr:rowOff>89606</xdr:rowOff>
    </xdr:to>
    <xdr:pic>
      <xdr:nvPicPr>
        <xdr:cNvPr id="3" name="Imagem 2">
          <a:extLst>
            <a:ext uri="{FF2B5EF4-FFF2-40B4-BE49-F238E27FC236}">
              <a16:creationId xmlns:a16="http://schemas.microsoft.com/office/drawing/2014/main" id="{493C0879-429C-4ABA-84C4-E25B9BF0FA8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19375" y="25936575"/>
          <a:ext cx="2200275" cy="842081"/>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66677</xdr:colOff>
      <xdr:row>0</xdr:row>
      <xdr:rowOff>85727</xdr:rowOff>
    </xdr:from>
    <xdr:to>
      <xdr:col>6</xdr:col>
      <xdr:colOff>914400</xdr:colOff>
      <xdr:row>0</xdr:row>
      <xdr:rowOff>485775</xdr:rowOff>
    </xdr:to>
    <xdr:pic>
      <xdr:nvPicPr>
        <xdr:cNvPr id="2" name="Imagem 1">
          <a:extLst>
            <a:ext uri="{FF2B5EF4-FFF2-40B4-BE49-F238E27FC236}">
              <a16:creationId xmlns:a16="http://schemas.microsoft.com/office/drawing/2014/main" id="{E47E4F70-92C8-430B-B931-F52C02048A4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7" y="85727"/>
          <a:ext cx="7258048" cy="400048"/>
        </a:xfrm>
        <a:prstGeom prst="rect">
          <a:avLst/>
        </a:prstGeom>
      </xdr:spPr>
    </xdr:pic>
    <xdr:clientData/>
  </xdr:twoCellAnchor>
  <xdr:twoCellAnchor editAs="oneCell">
    <xdr:from>
      <xdr:col>2</xdr:col>
      <xdr:colOff>885825</xdr:colOff>
      <xdr:row>132</xdr:row>
      <xdr:rowOff>47625</xdr:rowOff>
    </xdr:from>
    <xdr:to>
      <xdr:col>4</xdr:col>
      <xdr:colOff>704850</xdr:colOff>
      <xdr:row>136</xdr:row>
      <xdr:rowOff>127706</xdr:rowOff>
    </xdr:to>
    <xdr:pic>
      <xdr:nvPicPr>
        <xdr:cNvPr id="3" name="Imagem 2">
          <a:extLst>
            <a:ext uri="{FF2B5EF4-FFF2-40B4-BE49-F238E27FC236}">
              <a16:creationId xmlns:a16="http://schemas.microsoft.com/office/drawing/2014/main" id="{3EA4CBAC-F00B-46A5-8FDB-F86C600761C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2725" y="25841325"/>
          <a:ext cx="2200275" cy="842081"/>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161926</xdr:colOff>
      <xdr:row>0</xdr:row>
      <xdr:rowOff>85727</xdr:rowOff>
    </xdr:from>
    <xdr:to>
      <xdr:col>6</xdr:col>
      <xdr:colOff>781049</xdr:colOff>
      <xdr:row>0</xdr:row>
      <xdr:rowOff>638175</xdr:rowOff>
    </xdr:to>
    <xdr:pic>
      <xdr:nvPicPr>
        <xdr:cNvPr id="2" name="Imagem 1">
          <a:extLst>
            <a:ext uri="{FF2B5EF4-FFF2-40B4-BE49-F238E27FC236}">
              <a16:creationId xmlns:a16="http://schemas.microsoft.com/office/drawing/2014/main" id="{9BFDCDE4-FDEB-4A97-BF1F-F13F87A565D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1926" y="85727"/>
          <a:ext cx="7058023" cy="552448"/>
        </a:xfrm>
        <a:prstGeom prst="rect">
          <a:avLst/>
        </a:prstGeom>
      </xdr:spPr>
    </xdr:pic>
    <xdr:clientData/>
  </xdr:twoCellAnchor>
  <xdr:twoCellAnchor editAs="oneCell">
    <xdr:from>
      <xdr:col>2</xdr:col>
      <xdr:colOff>904875</xdr:colOff>
      <xdr:row>132</xdr:row>
      <xdr:rowOff>0</xdr:rowOff>
    </xdr:from>
    <xdr:to>
      <xdr:col>4</xdr:col>
      <xdr:colOff>695325</xdr:colOff>
      <xdr:row>136</xdr:row>
      <xdr:rowOff>80081</xdr:rowOff>
    </xdr:to>
    <xdr:pic>
      <xdr:nvPicPr>
        <xdr:cNvPr id="3" name="Imagem 2">
          <a:extLst>
            <a:ext uri="{FF2B5EF4-FFF2-40B4-BE49-F238E27FC236}">
              <a16:creationId xmlns:a16="http://schemas.microsoft.com/office/drawing/2014/main" id="{12E01CD1-C4AD-494B-B507-1006BB2251E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71775" y="25955625"/>
          <a:ext cx="2200275" cy="842081"/>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200026</xdr:colOff>
      <xdr:row>0</xdr:row>
      <xdr:rowOff>66677</xdr:rowOff>
    </xdr:from>
    <xdr:to>
      <xdr:col>6</xdr:col>
      <xdr:colOff>914400</xdr:colOff>
      <xdr:row>0</xdr:row>
      <xdr:rowOff>533400</xdr:rowOff>
    </xdr:to>
    <xdr:pic>
      <xdr:nvPicPr>
        <xdr:cNvPr id="2" name="Imagem 1">
          <a:extLst>
            <a:ext uri="{FF2B5EF4-FFF2-40B4-BE49-F238E27FC236}">
              <a16:creationId xmlns:a16="http://schemas.microsoft.com/office/drawing/2014/main" id="{C91EB3FF-38CC-42D4-9450-E0D3167B67B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0026" y="66677"/>
          <a:ext cx="7105649" cy="466723"/>
        </a:xfrm>
        <a:prstGeom prst="rect">
          <a:avLst/>
        </a:prstGeom>
      </xdr:spPr>
    </xdr:pic>
    <xdr:clientData/>
  </xdr:twoCellAnchor>
  <xdr:twoCellAnchor editAs="oneCell">
    <xdr:from>
      <xdr:col>2</xdr:col>
      <xdr:colOff>895350</xdr:colOff>
      <xdr:row>132</xdr:row>
      <xdr:rowOff>19050</xdr:rowOff>
    </xdr:from>
    <xdr:to>
      <xdr:col>4</xdr:col>
      <xdr:colOff>733425</xdr:colOff>
      <xdr:row>136</xdr:row>
      <xdr:rowOff>99131</xdr:rowOff>
    </xdr:to>
    <xdr:pic>
      <xdr:nvPicPr>
        <xdr:cNvPr id="3" name="Imagem 2">
          <a:extLst>
            <a:ext uri="{FF2B5EF4-FFF2-40B4-BE49-F238E27FC236}">
              <a16:creationId xmlns:a16="http://schemas.microsoft.com/office/drawing/2014/main" id="{2AFD7882-2BCE-463E-BA33-44700C9BA1C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62250" y="25831800"/>
          <a:ext cx="2200275" cy="84208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mtegovbr-my.sharepoint.com/487d691e0c859008/faciliteis/Planilha%20de%20pre&#231;o/planilhas%20de%20pre&#231;os/Engemil%20-%20CT%2010-2018%20-%20CCT%202019%208%20Agosto%20Reajuste%20Materia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mtegovbr-my.sharepoint.com/487d691e0c859008/faciliteis/TR/Julho%202021/novembro%202021/Materiais%20de%20reposi&#231;&#227;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 reposição ABC"/>
      <sheetName val="RESUMO"/>
      <sheetName val="SALÁRIOS"/>
      <sheetName val="Engenheiro Eletricista"/>
      <sheetName val="Enc. Man. Elétr."/>
      <sheetName val="Eletricista"/>
      <sheetName val="Eletric. Plantonista Diurno"/>
      <sheetName val="Eletric. Plantonista Noturno"/>
      <sheetName val="Instalador Rede"/>
      <sheetName val="Enc. Man. Civil"/>
      <sheetName val="Bombeiro Hidr."/>
      <sheetName val="Pedreiro"/>
      <sheetName val="Pintor"/>
      <sheetName val="Serralheiro"/>
      <sheetName val="Marceneiro"/>
      <sheetName val="Ajud. Geral Manut."/>
      <sheetName val="Transporte"/>
      <sheetName val="Uniforme"/>
      <sheetName val="Mat. de Consumo"/>
      <sheetName val="Eq. apar. e ferram."/>
      <sheetName val="Software e Ponto Eletr."/>
      <sheetName val="Mat. reposição"/>
    </sheetNames>
    <sheetDataSet>
      <sheetData sheetId="0"/>
      <sheetData sheetId="1"/>
      <sheetData sheetId="2">
        <row r="1">
          <cell r="I1">
            <v>5</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2">
          <cell r="I12">
            <v>41.595000000000006</v>
          </cell>
        </row>
        <row r="26">
          <cell r="I26">
            <v>41.595000000000006</v>
          </cell>
        </row>
      </sheetData>
      <sheetData sheetId="18">
        <row r="82">
          <cell r="G82">
            <v>56.956538461538443</v>
          </cell>
        </row>
      </sheetData>
      <sheetData sheetId="19">
        <row r="211">
          <cell r="G211">
            <v>104.59</v>
          </cell>
        </row>
      </sheetData>
      <sheetData sheetId="20">
        <row r="10">
          <cell r="G10">
            <v>47.799807692307695</v>
          </cell>
        </row>
        <row r="17">
          <cell r="G17">
            <v>4.59</v>
          </cell>
        </row>
      </sheetData>
      <sheetData sheetId="21">
        <row r="529">
          <cell r="G529">
            <v>334197.63099999953</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 reposição abc (2)"/>
      <sheetName val="Mat. reposição abc"/>
      <sheetName val="Mat. reposição TR 2018"/>
    </sheetNames>
    <sheetDataSet>
      <sheetData sheetId="0" refreshError="1"/>
      <sheetData sheetId="1" refreshError="1"/>
      <sheetData sheetId="2"/>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omments" Target="../comments11.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2.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0.xml"/><Relationship Id="rId1" Type="http://schemas.openxmlformats.org/officeDocument/2006/relationships/printerSettings" Target="../printerSettings/printerSettings20.bin"/><Relationship Id="rId4" Type="http://schemas.openxmlformats.org/officeDocument/2006/relationships/comments" Target="../comments13.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14.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22.xml"/><Relationship Id="rId1" Type="http://schemas.openxmlformats.org/officeDocument/2006/relationships/printerSettings" Target="../printerSettings/printerSettings22.bin"/><Relationship Id="rId4" Type="http://schemas.openxmlformats.org/officeDocument/2006/relationships/comments" Target="../comments15.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16.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24.xml"/><Relationship Id="rId1" Type="http://schemas.openxmlformats.org/officeDocument/2006/relationships/printerSettings" Target="../printerSettings/printerSettings24.bin"/><Relationship Id="rId4" Type="http://schemas.openxmlformats.org/officeDocument/2006/relationships/comments" Target="../comments17.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18.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26.xml"/><Relationship Id="rId1" Type="http://schemas.openxmlformats.org/officeDocument/2006/relationships/printerSettings" Target="../printerSettings/printerSettings26.bin"/><Relationship Id="rId4" Type="http://schemas.openxmlformats.org/officeDocument/2006/relationships/comments" Target="../comments19.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20.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8.xml"/><Relationship Id="rId1" Type="http://schemas.openxmlformats.org/officeDocument/2006/relationships/printerSettings" Target="../printerSettings/printerSettings28.bin"/><Relationship Id="rId4" Type="http://schemas.openxmlformats.org/officeDocument/2006/relationships/comments" Target="../comments21.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9.xml"/><Relationship Id="rId1" Type="http://schemas.openxmlformats.org/officeDocument/2006/relationships/printerSettings" Target="../printerSettings/printerSettings29.bin"/><Relationship Id="rId4" Type="http://schemas.openxmlformats.org/officeDocument/2006/relationships/comments" Target="../comments22.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30.xml"/><Relationship Id="rId1" Type="http://schemas.openxmlformats.org/officeDocument/2006/relationships/printerSettings" Target="../printerSettings/printerSettings30.bin"/><Relationship Id="rId4" Type="http://schemas.openxmlformats.org/officeDocument/2006/relationships/comments" Target="../comments23.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31.xml"/><Relationship Id="rId1" Type="http://schemas.openxmlformats.org/officeDocument/2006/relationships/printerSettings" Target="../printerSettings/printerSettings31.bin"/><Relationship Id="rId4" Type="http://schemas.openxmlformats.org/officeDocument/2006/relationships/comments" Target="../comments24.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32.xml"/><Relationship Id="rId1" Type="http://schemas.openxmlformats.org/officeDocument/2006/relationships/printerSettings" Target="../printerSettings/printerSettings32.bin"/><Relationship Id="rId4" Type="http://schemas.openxmlformats.org/officeDocument/2006/relationships/comments" Target="../comments25.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33.xml"/><Relationship Id="rId1" Type="http://schemas.openxmlformats.org/officeDocument/2006/relationships/printerSettings" Target="../printerSettings/printerSettings33.bin"/><Relationship Id="rId4" Type="http://schemas.openxmlformats.org/officeDocument/2006/relationships/comments" Target="../comments26.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34.xml"/><Relationship Id="rId1" Type="http://schemas.openxmlformats.org/officeDocument/2006/relationships/printerSettings" Target="../printerSettings/printerSettings34.bin"/><Relationship Id="rId4" Type="http://schemas.openxmlformats.org/officeDocument/2006/relationships/comments" Target="../comments27.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35.xml"/><Relationship Id="rId1" Type="http://schemas.openxmlformats.org/officeDocument/2006/relationships/printerSettings" Target="../printerSettings/printerSettings35.bin"/><Relationship Id="rId4" Type="http://schemas.openxmlformats.org/officeDocument/2006/relationships/comments" Target="../comments28.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6.xml"/><Relationship Id="rId1" Type="http://schemas.openxmlformats.org/officeDocument/2006/relationships/printerSettings" Target="../printerSettings/printerSettings36.bin"/><Relationship Id="rId4" Type="http://schemas.openxmlformats.org/officeDocument/2006/relationships/comments" Target="../comments2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I54"/>
  <sheetViews>
    <sheetView tabSelected="1" topLeftCell="A2" zoomScale="80" zoomScaleNormal="80" workbookViewId="0">
      <selection activeCell="A12" sqref="A12:G25"/>
    </sheetView>
  </sheetViews>
  <sheetFormatPr defaultRowHeight="15.75"/>
  <cols>
    <col min="1" max="1" width="9.140625" style="19"/>
    <col min="2" max="2" width="9.140625" style="20"/>
    <col min="3" max="3" width="70.7109375" style="15" customWidth="1"/>
    <col min="4" max="4" width="14.140625" style="20" customWidth="1"/>
    <col min="5" max="5" width="16.42578125" style="20" customWidth="1"/>
    <col min="6" max="6" width="21.85546875" style="15" customWidth="1"/>
    <col min="7" max="7" width="21.85546875" style="21" customWidth="1"/>
    <col min="8" max="8" width="32" style="15" customWidth="1"/>
    <col min="9" max="9" width="17.28515625" style="4" bestFit="1" customWidth="1"/>
    <col min="10" max="16384" width="9.140625" style="4"/>
  </cols>
  <sheetData>
    <row r="1" spans="1:8" ht="53.25" customHeight="1" thickBot="1">
      <c r="A1" s="470" t="s">
        <v>510</v>
      </c>
      <c r="B1" s="471"/>
      <c r="C1" s="471"/>
      <c r="D1" s="471"/>
      <c r="E1" s="471"/>
      <c r="F1" s="471"/>
      <c r="G1" s="472"/>
    </row>
    <row r="2" spans="1:8" ht="20.25" customHeight="1">
      <c r="A2" s="479" t="s">
        <v>511</v>
      </c>
      <c r="B2" s="480"/>
      <c r="C2" s="481"/>
      <c r="D2" s="481"/>
      <c r="E2" s="481"/>
      <c r="F2" s="481"/>
      <c r="G2" s="482"/>
    </row>
    <row r="3" spans="1:8" ht="20.25" customHeight="1">
      <c r="A3" s="483" t="s">
        <v>512</v>
      </c>
      <c r="B3" s="484"/>
      <c r="C3" s="485"/>
      <c r="D3" s="485"/>
      <c r="E3" s="485"/>
      <c r="F3" s="485"/>
      <c r="G3" s="486"/>
    </row>
    <row r="4" spans="1:8" ht="20.25" customHeight="1">
      <c r="A4" s="483" t="s">
        <v>513</v>
      </c>
      <c r="B4" s="484"/>
      <c r="C4" s="485"/>
      <c r="D4" s="485"/>
      <c r="E4" s="485"/>
      <c r="F4" s="485"/>
      <c r="G4" s="486"/>
    </row>
    <row r="5" spans="1:8" ht="20.25" customHeight="1">
      <c r="A5" s="483" t="s">
        <v>514</v>
      </c>
      <c r="B5" s="484"/>
      <c r="C5" s="485"/>
      <c r="D5" s="485"/>
      <c r="E5" s="485"/>
      <c r="F5" s="485"/>
      <c r="G5" s="486"/>
    </row>
    <row r="6" spans="1:8">
      <c r="A6" s="476"/>
      <c r="B6" s="477"/>
      <c r="C6" s="477"/>
      <c r="D6" s="477"/>
      <c r="E6" s="477"/>
      <c r="F6" s="477"/>
      <c r="G6" s="478"/>
    </row>
    <row r="7" spans="1:8" s="28" customFormat="1" ht="19.5" customHeight="1">
      <c r="A7" s="473" t="s">
        <v>1</v>
      </c>
      <c r="B7" s="474"/>
      <c r="C7" s="475"/>
      <c r="D7" s="487" t="s">
        <v>2</v>
      </c>
      <c r="E7" s="488"/>
      <c r="F7" s="488"/>
      <c r="G7" s="489"/>
      <c r="H7" s="27"/>
    </row>
    <row r="8" spans="1:8" s="28" customFormat="1" ht="19.5" customHeight="1">
      <c r="A8" s="473" t="s">
        <v>3</v>
      </c>
      <c r="B8" s="474"/>
      <c r="C8" s="475"/>
      <c r="D8" s="490" t="s">
        <v>516</v>
      </c>
      <c r="E8" s="491"/>
      <c r="F8" s="491"/>
      <c r="G8" s="492"/>
      <c r="H8" s="27"/>
    </row>
    <row r="9" spans="1:8" s="28" customFormat="1" ht="19.5" customHeight="1">
      <c r="A9" s="473" t="s">
        <v>4</v>
      </c>
      <c r="B9" s="474"/>
      <c r="C9" s="475"/>
      <c r="D9" s="490" t="s">
        <v>515</v>
      </c>
      <c r="E9" s="491"/>
      <c r="F9" s="491"/>
      <c r="G9" s="492"/>
      <c r="H9" s="27"/>
    </row>
    <row r="10" spans="1:8" ht="16.5" thickBot="1">
      <c r="A10" s="458"/>
      <c r="B10" s="459"/>
      <c r="C10" s="459"/>
      <c r="D10" s="459"/>
      <c r="E10" s="459"/>
      <c r="F10" s="459"/>
      <c r="G10" s="460"/>
    </row>
    <row r="11" spans="1:8" ht="23.25" customHeight="1" thickBot="1">
      <c r="A11" s="448" t="s">
        <v>517</v>
      </c>
      <c r="B11" s="449"/>
      <c r="C11" s="449"/>
      <c r="D11" s="449"/>
      <c r="E11" s="449"/>
      <c r="F11" s="449"/>
      <c r="G11" s="450"/>
    </row>
    <row r="12" spans="1:8" ht="31.5">
      <c r="A12" s="32" t="s">
        <v>435</v>
      </c>
      <c r="B12" s="29" t="s">
        <v>291</v>
      </c>
      <c r="C12" s="30" t="s">
        <v>5</v>
      </c>
      <c r="D12" s="29" t="s">
        <v>6</v>
      </c>
      <c r="E12" s="30" t="s">
        <v>7</v>
      </c>
      <c r="F12" s="31" t="s">
        <v>8</v>
      </c>
      <c r="G12" s="33" t="s">
        <v>9</v>
      </c>
    </row>
    <row r="13" spans="1:8" ht="31.5">
      <c r="A13" s="463">
        <v>1</v>
      </c>
      <c r="B13" s="16">
        <v>1</v>
      </c>
      <c r="C13" s="17" t="s">
        <v>436</v>
      </c>
      <c r="D13" s="16" t="s">
        <v>159</v>
      </c>
      <c r="E13" s="16">
        <v>18</v>
      </c>
      <c r="F13" s="25">
        <f>'1 Custos totais '!G18</f>
        <v>111332.45603350522</v>
      </c>
      <c r="G13" s="34">
        <f>E13*F13</f>
        <v>2003984.2086030941</v>
      </c>
      <c r="H13" s="395"/>
    </row>
    <row r="14" spans="1:8" ht="31.5">
      <c r="A14" s="464"/>
      <c r="B14" s="16">
        <v>2</v>
      </c>
      <c r="C14" s="17" t="s">
        <v>437</v>
      </c>
      <c r="D14" s="16" t="s">
        <v>159</v>
      </c>
      <c r="E14" s="16">
        <v>18</v>
      </c>
      <c r="F14" s="25">
        <f>'1 Custos totais '!G24</f>
        <v>24526.434887084419</v>
      </c>
      <c r="G14" s="34">
        <f t="shared" ref="G14:G17" si="0">E14*F14</f>
        <v>441475.82796751952</v>
      </c>
      <c r="H14" s="395"/>
    </row>
    <row r="15" spans="1:8">
      <c r="A15" s="464"/>
      <c r="B15" s="16">
        <v>3</v>
      </c>
      <c r="C15" s="18" t="s">
        <v>438</v>
      </c>
      <c r="D15" s="16" t="s">
        <v>159</v>
      </c>
      <c r="E15" s="16">
        <v>18</v>
      </c>
      <c r="F15" s="25">
        <f>'1 Custos totais '!G29</f>
        <v>6249.0773147370237</v>
      </c>
      <c r="G15" s="34">
        <f t="shared" si="0"/>
        <v>112483.39166526642</v>
      </c>
      <c r="H15" s="395"/>
    </row>
    <row r="16" spans="1:8" ht="31.5">
      <c r="A16" s="464"/>
      <c r="B16" s="16">
        <v>4</v>
      </c>
      <c r="C16" s="17" t="s">
        <v>439</v>
      </c>
      <c r="D16" s="16" t="s">
        <v>159</v>
      </c>
      <c r="E16" s="16">
        <v>20</v>
      </c>
      <c r="F16" s="25">
        <f>'1 Custos totais '!G35</f>
        <v>152410.11014878968</v>
      </c>
      <c r="G16" s="34">
        <f t="shared" si="0"/>
        <v>3048202.2029757937</v>
      </c>
      <c r="H16" s="395"/>
    </row>
    <row r="17" spans="1:9" ht="31.5">
      <c r="A17" s="464"/>
      <c r="B17" s="16">
        <v>5</v>
      </c>
      <c r="C17" s="17" t="s">
        <v>440</v>
      </c>
      <c r="D17" s="16" t="s">
        <v>159</v>
      </c>
      <c r="E17" s="16">
        <v>21</v>
      </c>
      <c r="F17" s="25">
        <f>'1 Custos totais '!G40</f>
        <v>98678.059787141217</v>
      </c>
      <c r="G17" s="34">
        <f t="shared" si="0"/>
        <v>2072239.2555299655</v>
      </c>
      <c r="H17" s="395"/>
    </row>
    <row r="18" spans="1:9" ht="31.5">
      <c r="A18" s="464"/>
      <c r="B18" s="16">
        <v>6</v>
      </c>
      <c r="C18" s="17" t="s">
        <v>459</v>
      </c>
      <c r="D18" s="16" t="s">
        <v>159</v>
      </c>
      <c r="E18" s="16">
        <v>21</v>
      </c>
      <c r="F18" s="25">
        <f>'1 Custos totais '!G46</f>
        <v>220122.37653148905</v>
      </c>
      <c r="G18" s="34">
        <f>E18*F18</f>
        <v>4622569.9071612703</v>
      </c>
      <c r="H18" s="395"/>
    </row>
    <row r="19" spans="1:9">
      <c r="A19" s="464"/>
      <c r="B19" s="16">
        <v>7</v>
      </c>
      <c r="C19" s="17" t="s">
        <v>441</v>
      </c>
      <c r="D19" s="16" t="s">
        <v>159</v>
      </c>
      <c r="E19" s="16">
        <v>24</v>
      </c>
      <c r="F19" s="25">
        <f>'1 Custos totais '!G51</f>
        <v>34980.039419125205</v>
      </c>
      <c r="G19" s="34">
        <f>E19*F19</f>
        <v>839520.94605900487</v>
      </c>
      <c r="H19" s="395"/>
    </row>
    <row r="20" spans="1:9">
      <c r="A20" s="464"/>
      <c r="B20" s="16">
        <v>8</v>
      </c>
      <c r="C20" s="18" t="s">
        <v>442</v>
      </c>
      <c r="D20" s="16" t="s">
        <v>159</v>
      </c>
      <c r="E20" s="16">
        <v>21</v>
      </c>
      <c r="F20" s="25">
        <f>G20/E20</f>
        <v>86064.810298843862</v>
      </c>
      <c r="G20" s="34">
        <f>'1 Custos totais '!H65</f>
        <v>1807361.0162757211</v>
      </c>
      <c r="H20" s="395"/>
    </row>
    <row r="21" spans="1:9">
      <c r="A21" s="464"/>
      <c r="B21" s="16">
        <v>9</v>
      </c>
      <c r="C21" s="18" t="s">
        <v>443</v>
      </c>
      <c r="D21" s="16" t="s">
        <v>159</v>
      </c>
      <c r="E21" s="16">
        <v>18</v>
      </c>
      <c r="F21" s="25">
        <f>'1 Custos totais '!G70</f>
        <v>30760.629754782916</v>
      </c>
      <c r="G21" s="34">
        <f t="shared" ref="G21:G22" si="1">E21*F21</f>
        <v>553691.33558609243</v>
      </c>
      <c r="H21" s="395"/>
    </row>
    <row r="22" spans="1:9" ht="31.5">
      <c r="A22" s="464"/>
      <c r="B22" s="16">
        <v>10</v>
      </c>
      <c r="C22" s="17" t="s">
        <v>444</v>
      </c>
      <c r="D22" s="16" t="s">
        <v>159</v>
      </c>
      <c r="E22" s="16">
        <v>18</v>
      </c>
      <c r="F22" s="26">
        <f>'1 Custos totais '!G75</f>
        <v>28021.035497140998</v>
      </c>
      <c r="G22" s="34">
        <f t="shared" si="1"/>
        <v>504378.63894853799</v>
      </c>
      <c r="H22" s="395"/>
    </row>
    <row r="23" spans="1:9" ht="21.75" customHeight="1">
      <c r="A23" s="465"/>
      <c r="B23" s="16">
        <v>11</v>
      </c>
      <c r="C23" s="17" t="s">
        <v>482</v>
      </c>
      <c r="D23" s="16" t="s">
        <v>159</v>
      </c>
      <c r="E23" s="16">
        <v>10</v>
      </c>
      <c r="F23" s="25">
        <f>G23/E23</f>
        <v>44188.736657752816</v>
      </c>
      <c r="G23" s="34">
        <f>'1 Custos totais '!H82</f>
        <v>441887.36657752813</v>
      </c>
      <c r="H23" s="395"/>
    </row>
    <row r="24" spans="1:9" ht="19.5" customHeight="1">
      <c r="A24" s="452"/>
      <c r="B24" s="453"/>
      <c r="C24" s="453"/>
      <c r="D24" s="453"/>
      <c r="E24" s="453"/>
      <c r="F24" s="453"/>
      <c r="G24" s="454"/>
    </row>
    <row r="25" spans="1:9" ht="22.5" customHeight="1" thickBot="1">
      <c r="A25" s="455" t="s">
        <v>12</v>
      </c>
      <c r="B25" s="456"/>
      <c r="C25" s="456"/>
      <c r="D25" s="456"/>
      <c r="E25" s="457"/>
      <c r="F25" s="461">
        <f>SUM(G13:G24)</f>
        <v>16447794.097349793</v>
      </c>
      <c r="G25" s="462"/>
      <c r="H25" s="395"/>
      <c r="I25" s="12"/>
    </row>
    <row r="26" spans="1:9">
      <c r="A26" s="467"/>
      <c r="B26" s="467"/>
      <c r="C26" s="467"/>
      <c r="D26" s="467"/>
      <c r="E26" s="467"/>
      <c r="F26" s="467"/>
      <c r="G26" s="467"/>
    </row>
    <row r="27" spans="1:9" ht="15.75" customHeight="1">
      <c r="A27" s="468"/>
      <c r="B27" s="468"/>
      <c r="C27" s="468"/>
      <c r="D27" s="468"/>
      <c r="E27" s="468"/>
      <c r="F27" s="468"/>
      <c r="G27" s="468"/>
      <c r="H27" s="396"/>
    </row>
    <row r="28" spans="1:9">
      <c r="A28" s="466" t="s">
        <v>650</v>
      </c>
      <c r="B28" s="466"/>
      <c r="C28" s="466"/>
      <c r="D28" s="466"/>
      <c r="E28" s="466"/>
      <c r="F28" s="466"/>
      <c r="G28" s="466"/>
    </row>
    <row r="29" spans="1:9">
      <c r="A29" s="466"/>
      <c r="B29" s="466"/>
      <c r="C29" s="466"/>
      <c r="D29" s="466"/>
      <c r="E29" s="466"/>
      <c r="F29" s="466"/>
      <c r="G29" s="466"/>
    </row>
    <row r="30" spans="1:9">
      <c r="A30" s="468"/>
      <c r="B30" s="468"/>
      <c r="C30" s="468"/>
      <c r="D30" s="468"/>
      <c r="E30" s="468"/>
      <c r="F30" s="468"/>
      <c r="G30" s="468"/>
    </row>
    <row r="31" spans="1:9">
      <c r="A31" s="469" t="s">
        <v>446</v>
      </c>
      <c r="B31" s="469"/>
      <c r="C31" s="469"/>
      <c r="D31" s="469"/>
      <c r="E31" s="469"/>
      <c r="F31" s="469"/>
      <c r="G31" s="469"/>
    </row>
    <row r="32" spans="1:9" ht="36" customHeight="1">
      <c r="A32" s="451" t="s">
        <v>445</v>
      </c>
      <c r="B32" s="451"/>
      <c r="C32" s="451"/>
      <c r="D32" s="451"/>
      <c r="E32" s="451"/>
      <c r="F32" s="451"/>
      <c r="G32" s="451"/>
    </row>
    <row r="33" spans="1:7" ht="21" customHeight="1">
      <c r="A33" s="451" t="s">
        <v>455</v>
      </c>
      <c r="B33" s="451"/>
      <c r="C33" s="451"/>
      <c r="D33" s="451"/>
      <c r="E33" s="451"/>
      <c r="F33" s="451"/>
      <c r="G33" s="451"/>
    </row>
    <row r="34" spans="1:7" ht="37.5" customHeight="1">
      <c r="A34" s="451" t="s">
        <v>456</v>
      </c>
      <c r="B34" s="451"/>
      <c r="C34" s="451"/>
      <c r="D34" s="451"/>
      <c r="E34" s="451"/>
      <c r="F34" s="451"/>
      <c r="G34" s="451"/>
    </row>
    <row r="35" spans="1:7" ht="50.25" customHeight="1">
      <c r="A35" s="451" t="s">
        <v>457</v>
      </c>
      <c r="B35" s="451"/>
      <c r="C35" s="451"/>
      <c r="D35" s="451"/>
      <c r="E35" s="451"/>
      <c r="F35" s="451"/>
      <c r="G35" s="451"/>
    </row>
    <row r="36" spans="1:7" ht="117.75" customHeight="1">
      <c r="A36" s="451" t="s">
        <v>458</v>
      </c>
      <c r="B36" s="451"/>
      <c r="C36" s="451"/>
      <c r="D36" s="451"/>
      <c r="E36" s="451"/>
      <c r="F36" s="451"/>
      <c r="G36" s="451"/>
    </row>
    <row r="37" spans="1:7" ht="66.75" customHeight="1">
      <c r="A37" s="451" t="s">
        <v>13</v>
      </c>
      <c r="B37" s="451"/>
      <c r="C37" s="451"/>
      <c r="D37" s="451"/>
      <c r="E37" s="451"/>
      <c r="F37" s="451"/>
      <c r="G37" s="451"/>
    </row>
    <row r="38" spans="1:7" ht="19.5" customHeight="1">
      <c r="A38" s="22" t="s">
        <v>637</v>
      </c>
      <c r="B38" s="23"/>
      <c r="C38" s="22"/>
      <c r="D38" s="493"/>
      <c r="E38" s="493"/>
      <c r="F38" s="493"/>
      <c r="G38" s="493"/>
    </row>
    <row r="39" spans="1:7" ht="20.25" customHeight="1">
      <c r="A39" s="22" t="s">
        <v>14</v>
      </c>
      <c r="B39" s="23"/>
      <c r="C39" s="22"/>
      <c r="D39" s="493"/>
      <c r="E39" s="493"/>
      <c r="F39" s="493"/>
      <c r="G39" s="493"/>
    </row>
    <row r="40" spans="1:7">
      <c r="A40" s="493"/>
      <c r="B40" s="493"/>
      <c r="C40" s="493"/>
      <c r="D40" s="493"/>
      <c r="E40" s="493"/>
      <c r="F40" s="493"/>
      <c r="G40" s="493"/>
    </row>
    <row r="41" spans="1:7" ht="26.25" customHeight="1">
      <c r="A41" s="493"/>
      <c r="B41" s="493"/>
      <c r="C41" s="493"/>
      <c r="D41" s="493"/>
      <c r="E41" s="493"/>
      <c r="F41" s="493"/>
      <c r="G41" s="493"/>
    </row>
    <row r="42" spans="1:7" ht="33.75" customHeight="1">
      <c r="A42" s="493"/>
      <c r="B42" s="493"/>
      <c r="C42" s="493"/>
      <c r="D42" s="493"/>
      <c r="E42" s="493"/>
      <c r="F42" s="493"/>
      <c r="G42" s="493"/>
    </row>
    <row r="43" spans="1:7" ht="35.25" customHeight="1">
      <c r="A43" s="493"/>
      <c r="B43" s="493"/>
      <c r="C43" s="493"/>
      <c r="D43" s="493"/>
      <c r="E43" s="493"/>
      <c r="F43" s="493"/>
      <c r="G43" s="493"/>
    </row>
    <row r="44" spans="1:7">
      <c r="A44" s="493"/>
      <c r="B44" s="493"/>
      <c r="C44" s="493"/>
      <c r="D44" s="493"/>
      <c r="E44" s="493"/>
      <c r="F44" s="493"/>
      <c r="G44" s="493"/>
    </row>
    <row r="45" spans="1:7">
      <c r="A45" s="493"/>
      <c r="B45" s="493"/>
      <c r="C45" s="493"/>
      <c r="D45" s="493"/>
      <c r="E45" s="493"/>
      <c r="F45" s="493"/>
      <c r="G45" s="493"/>
    </row>
    <row r="46" spans="1:7">
      <c r="A46" s="493"/>
      <c r="B46" s="493"/>
      <c r="C46" s="493"/>
      <c r="D46" s="493"/>
      <c r="E46" s="493"/>
      <c r="F46" s="493"/>
      <c r="G46" s="493"/>
    </row>
    <row r="47" spans="1:7">
      <c r="A47" s="493"/>
      <c r="B47" s="493"/>
      <c r="C47" s="493"/>
      <c r="D47" s="493"/>
      <c r="E47" s="493"/>
      <c r="F47" s="493"/>
      <c r="G47" s="493"/>
    </row>
    <row r="48" spans="1:7">
      <c r="A48" s="22" t="s">
        <v>15</v>
      </c>
      <c r="B48" s="23"/>
      <c r="C48" s="22"/>
      <c r="D48" s="22"/>
      <c r="E48" s="22"/>
      <c r="F48" s="22"/>
      <c r="G48" s="24"/>
    </row>
    <row r="49" spans="1:7">
      <c r="A49" s="22" t="s">
        <v>16</v>
      </c>
      <c r="B49" s="23"/>
      <c r="C49" s="22"/>
      <c r="D49" s="22"/>
      <c r="E49" s="22"/>
      <c r="F49" s="22"/>
      <c r="G49" s="24"/>
    </row>
    <row r="50" spans="1:7">
      <c r="A50" s="22" t="s">
        <v>17</v>
      </c>
      <c r="B50" s="23"/>
      <c r="C50" s="22"/>
      <c r="D50" s="22"/>
      <c r="E50" s="22"/>
      <c r="F50" s="22"/>
      <c r="G50" s="24"/>
    </row>
    <row r="51" spans="1:7">
      <c r="A51" s="22" t="s">
        <v>18</v>
      </c>
      <c r="B51" s="23"/>
      <c r="C51" s="22"/>
      <c r="D51" s="22"/>
      <c r="E51" s="22"/>
      <c r="F51" s="22"/>
      <c r="G51" s="24"/>
    </row>
    <row r="52" spans="1:7">
      <c r="C52" s="19"/>
    </row>
    <row r="53" spans="1:7">
      <c r="C53" s="19"/>
    </row>
    <row r="54" spans="1:7">
      <c r="C54" s="19"/>
    </row>
  </sheetData>
  <mergeCells count="32">
    <mergeCell ref="A36:G36"/>
    <mergeCell ref="A35:G35"/>
    <mergeCell ref="A47:G47"/>
    <mergeCell ref="A40:G43"/>
    <mergeCell ref="D38:G39"/>
    <mergeCell ref="A44:G46"/>
    <mergeCell ref="A37:G37"/>
    <mergeCell ref="A1:G1"/>
    <mergeCell ref="A7:C7"/>
    <mergeCell ref="A8:C8"/>
    <mergeCell ref="A9:C9"/>
    <mergeCell ref="A6:G6"/>
    <mergeCell ref="A2:G2"/>
    <mergeCell ref="A3:G3"/>
    <mergeCell ref="A4:G4"/>
    <mergeCell ref="A5:G5"/>
    <mergeCell ref="D7:G7"/>
    <mergeCell ref="D8:G8"/>
    <mergeCell ref="D9:G9"/>
    <mergeCell ref="A11:G11"/>
    <mergeCell ref="A34:G34"/>
    <mergeCell ref="A24:G24"/>
    <mergeCell ref="A25:E25"/>
    <mergeCell ref="A10:G10"/>
    <mergeCell ref="F25:G25"/>
    <mergeCell ref="A33:G33"/>
    <mergeCell ref="A32:G32"/>
    <mergeCell ref="A13:A23"/>
    <mergeCell ref="A28:G29"/>
    <mergeCell ref="A26:G27"/>
    <mergeCell ref="A30:G30"/>
    <mergeCell ref="A31:G31"/>
  </mergeCells>
  <phoneticPr fontId="5" type="noConversion"/>
  <pageMargins left="0.70866141732283472" right="0.51181102362204722" top="0.39370078740157483" bottom="0.39370078740157483" header="0.31496062992125984" footer="0.31496062992125984"/>
  <pageSetup paperSize="9" scale="8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G191"/>
  <sheetViews>
    <sheetView topLeftCell="A130" zoomScale="70" zoomScaleNormal="70" workbookViewId="0">
      <selection activeCell="C150" sqref="C150"/>
    </sheetView>
  </sheetViews>
  <sheetFormatPr defaultRowHeight="18"/>
  <cols>
    <col min="1" max="1" width="11.7109375" style="267" customWidth="1"/>
    <col min="2" max="2" width="49.28515625" style="263" customWidth="1"/>
    <col min="3" max="3" width="30.140625" style="263" customWidth="1"/>
    <col min="4" max="4" width="6.42578125" style="263" customWidth="1"/>
    <col min="5" max="5" width="14" style="263" customWidth="1"/>
    <col min="6" max="6" width="47" style="263" customWidth="1"/>
    <col min="7" max="7" width="31.7109375" style="263" customWidth="1"/>
    <col min="8" max="16384" width="9.140625" style="3"/>
  </cols>
  <sheetData>
    <row r="1" spans="1:7" ht="23.25" customHeight="1" thickBot="1">
      <c r="A1" s="501" t="s">
        <v>638</v>
      </c>
      <c r="B1" s="502"/>
      <c r="C1" s="503"/>
      <c r="E1" s="501" t="s">
        <v>646</v>
      </c>
      <c r="F1" s="502"/>
      <c r="G1" s="503"/>
    </row>
    <row r="2" spans="1:7">
      <c r="A2" s="504" t="s">
        <v>291</v>
      </c>
      <c r="B2" s="505"/>
      <c r="C2" s="508" t="s">
        <v>412</v>
      </c>
      <c r="E2" s="504" t="s">
        <v>291</v>
      </c>
      <c r="F2" s="505"/>
      <c r="G2" s="508" t="s">
        <v>412</v>
      </c>
    </row>
    <row r="3" spans="1:7" ht="5.25" customHeight="1">
      <c r="A3" s="506"/>
      <c r="B3" s="507"/>
      <c r="C3" s="509"/>
      <c r="E3" s="506"/>
      <c r="F3" s="507"/>
      <c r="G3" s="509"/>
    </row>
    <row r="4" spans="1:7" ht="23.25" customHeight="1">
      <c r="A4" s="268">
        <v>1</v>
      </c>
      <c r="B4" s="510" t="s">
        <v>413</v>
      </c>
      <c r="C4" s="511"/>
      <c r="E4" s="268">
        <v>1</v>
      </c>
      <c r="F4" s="510" t="s">
        <v>413</v>
      </c>
      <c r="G4" s="511"/>
    </row>
    <row r="5" spans="1:7" ht="23.25" customHeight="1">
      <c r="A5" s="269" t="s">
        <v>10</v>
      </c>
      <c r="B5" s="264" t="s">
        <v>413</v>
      </c>
      <c r="C5" s="281">
        <v>7.0545999999999998E-2</v>
      </c>
      <c r="E5" s="269" t="s">
        <v>10</v>
      </c>
      <c r="F5" s="264" t="s">
        <v>413</v>
      </c>
      <c r="G5" s="281">
        <v>5.3289999999999997E-2</v>
      </c>
    </row>
    <row r="6" spans="1:7" ht="23.25" customHeight="1">
      <c r="A6" s="512" t="s">
        <v>414</v>
      </c>
      <c r="B6" s="513"/>
      <c r="C6" s="270">
        <f>C5</f>
        <v>7.0545999999999998E-2</v>
      </c>
      <c r="E6" s="512" t="s">
        <v>414</v>
      </c>
      <c r="F6" s="513"/>
      <c r="G6" s="270">
        <f>G5</f>
        <v>5.3289999999999997E-2</v>
      </c>
    </row>
    <row r="7" spans="1:7" ht="23.25" customHeight="1">
      <c r="A7" s="271">
        <v>2</v>
      </c>
      <c r="B7" s="514" t="s">
        <v>415</v>
      </c>
      <c r="C7" s="515"/>
      <c r="E7" s="271">
        <v>2</v>
      </c>
      <c r="F7" s="514" t="s">
        <v>415</v>
      </c>
      <c r="G7" s="515"/>
    </row>
    <row r="8" spans="1:7" ht="23.25" customHeight="1">
      <c r="A8" s="269" t="s">
        <v>32</v>
      </c>
      <c r="B8" s="265" t="s">
        <v>415</v>
      </c>
      <c r="C8" s="282">
        <v>7.0000000000000007E-2</v>
      </c>
      <c r="E8" s="269" t="s">
        <v>32</v>
      </c>
      <c r="F8" s="265" t="s">
        <v>415</v>
      </c>
      <c r="G8" s="282">
        <v>4.0166399999999998E-2</v>
      </c>
    </row>
    <row r="9" spans="1:7" ht="23.25" customHeight="1">
      <c r="A9" s="512" t="s">
        <v>416</v>
      </c>
      <c r="B9" s="513"/>
      <c r="C9" s="270">
        <f>SUM(C8)</f>
        <v>7.0000000000000007E-2</v>
      </c>
      <c r="E9" s="512" t="s">
        <v>416</v>
      </c>
      <c r="F9" s="513"/>
      <c r="G9" s="272">
        <f>SUM(G8)</f>
        <v>4.0166399999999998E-2</v>
      </c>
    </row>
    <row r="10" spans="1:7" ht="23.25" customHeight="1">
      <c r="A10" s="268">
        <v>3</v>
      </c>
      <c r="B10" s="516" t="s">
        <v>417</v>
      </c>
      <c r="C10" s="517"/>
      <c r="E10" s="268">
        <v>3</v>
      </c>
      <c r="F10" s="516" t="s">
        <v>417</v>
      </c>
      <c r="G10" s="517"/>
    </row>
    <row r="11" spans="1:7" ht="23.25" customHeight="1">
      <c r="A11" s="269" t="s">
        <v>35</v>
      </c>
      <c r="B11" s="264" t="s">
        <v>418</v>
      </c>
      <c r="C11" s="273">
        <v>6.4000000000000003E-3</v>
      </c>
      <c r="E11" s="269" t="s">
        <v>35</v>
      </c>
      <c r="F11" s="264" t="s">
        <v>418</v>
      </c>
      <c r="G11" s="273">
        <f>C11</f>
        <v>6.4000000000000003E-3</v>
      </c>
    </row>
    <row r="12" spans="1:7" ht="23.25" customHeight="1">
      <c r="A12" s="269" t="s">
        <v>419</v>
      </c>
      <c r="B12" s="264" t="s">
        <v>420</v>
      </c>
      <c r="C12" s="273">
        <v>2.9700000000000001E-2</v>
      </c>
      <c r="E12" s="269" t="s">
        <v>419</v>
      </c>
      <c r="F12" s="264" t="s">
        <v>420</v>
      </c>
      <c r="G12" s="273">
        <f>C12</f>
        <v>2.9700000000000001E-2</v>
      </c>
    </row>
    <row r="13" spans="1:7" ht="23.25" customHeight="1">
      <c r="A13" s="269" t="s">
        <v>421</v>
      </c>
      <c r="B13" s="264" t="s">
        <v>422</v>
      </c>
      <c r="C13" s="274">
        <v>0.02</v>
      </c>
      <c r="E13" s="269" t="s">
        <v>421</v>
      </c>
      <c r="F13" s="264" t="s">
        <v>422</v>
      </c>
      <c r="G13" s="274">
        <v>0</v>
      </c>
    </row>
    <row r="14" spans="1:7" ht="35.25" customHeight="1">
      <c r="A14" s="269" t="s">
        <v>423</v>
      </c>
      <c r="B14" s="264" t="s">
        <v>651</v>
      </c>
      <c r="C14" s="273">
        <v>4.4999999999999998E-2</v>
      </c>
      <c r="E14" s="269" t="s">
        <v>423</v>
      </c>
      <c r="F14" s="264" t="s">
        <v>651</v>
      </c>
      <c r="G14" s="273">
        <v>4.4999999999999998E-2</v>
      </c>
    </row>
    <row r="15" spans="1:7" ht="23.25" customHeight="1">
      <c r="A15" s="494" t="s">
        <v>424</v>
      </c>
      <c r="B15" s="495"/>
      <c r="C15" s="270">
        <f>SUM(C11:C14)</f>
        <v>0.1011</v>
      </c>
      <c r="E15" s="494" t="s">
        <v>424</v>
      </c>
      <c r="F15" s="495"/>
      <c r="G15" s="270">
        <f>SUM(G11:G14)</f>
        <v>8.1100000000000005E-2</v>
      </c>
    </row>
    <row r="16" spans="1:7">
      <c r="A16" s="524"/>
      <c r="B16" s="497"/>
      <c r="C16" s="498"/>
      <c r="E16" s="496"/>
      <c r="F16" s="497"/>
      <c r="G16" s="498"/>
    </row>
    <row r="17" spans="1:7" ht="16.5" customHeight="1">
      <c r="A17" s="525" t="s">
        <v>425</v>
      </c>
      <c r="B17" s="526"/>
      <c r="C17" s="289" t="s">
        <v>426</v>
      </c>
      <c r="E17" s="499" t="s">
        <v>425</v>
      </c>
      <c r="F17" s="500"/>
      <c r="G17" s="275" t="s">
        <v>426</v>
      </c>
    </row>
    <row r="18" spans="1:7">
      <c r="A18" s="276"/>
      <c r="B18" s="266"/>
      <c r="C18" s="279"/>
      <c r="E18" s="276"/>
      <c r="F18" s="266"/>
      <c r="G18" s="277"/>
    </row>
    <row r="19" spans="1:7">
      <c r="A19" s="276" t="s">
        <v>427</v>
      </c>
      <c r="B19" s="266" t="s">
        <v>415</v>
      </c>
      <c r="C19" s="285" t="s">
        <v>522</v>
      </c>
      <c r="E19" s="276" t="s">
        <v>427</v>
      </c>
      <c r="F19" s="266" t="s">
        <v>415</v>
      </c>
      <c r="G19" s="278" t="s">
        <v>522</v>
      </c>
    </row>
    <row r="20" spans="1:7">
      <c r="A20" s="276" t="s">
        <v>428</v>
      </c>
      <c r="B20" s="266" t="s">
        <v>413</v>
      </c>
      <c r="C20" s="286" t="s">
        <v>429</v>
      </c>
      <c r="E20" s="276" t="s">
        <v>428</v>
      </c>
      <c r="F20" s="266" t="s">
        <v>413</v>
      </c>
      <c r="G20" s="278" t="s">
        <v>429</v>
      </c>
    </row>
    <row r="21" spans="1:7">
      <c r="A21" s="276" t="s">
        <v>430</v>
      </c>
      <c r="B21" s="266" t="s">
        <v>417</v>
      </c>
      <c r="C21" s="285"/>
      <c r="E21" s="276" t="s">
        <v>430</v>
      </c>
      <c r="F21" s="266" t="s">
        <v>417</v>
      </c>
      <c r="G21" s="279"/>
    </row>
    <row r="22" spans="1:7">
      <c r="A22" s="276" t="s">
        <v>431</v>
      </c>
      <c r="B22" s="266" t="s">
        <v>432</v>
      </c>
      <c r="C22" s="278"/>
      <c r="E22" s="276" t="s">
        <v>431</v>
      </c>
      <c r="F22" s="266" t="s">
        <v>432</v>
      </c>
      <c r="G22" s="278"/>
    </row>
    <row r="23" spans="1:7" ht="30.75" customHeight="1" thickBot="1">
      <c r="A23" s="280">
        <v>4</v>
      </c>
      <c r="B23" s="283" t="s">
        <v>433</v>
      </c>
      <c r="C23" s="387">
        <f>((1+C5)*(1+C8)/(1-(C11+C12+C13+C14)))-1</f>
        <v>0.27431774390922259</v>
      </c>
      <c r="E23" s="280">
        <v>4</v>
      </c>
      <c r="F23" s="283" t="s">
        <v>433</v>
      </c>
      <c r="G23" s="387">
        <f>((1+G5)*(1+G8)/(1-(G11+G12+G13+G14)))-1</f>
        <v>0.19229172647295667</v>
      </c>
    </row>
    <row r="24" spans="1:7" ht="18.75" customHeight="1" thickBot="1"/>
    <row r="25" spans="1:7" ht="25.5" customHeight="1" thickBot="1">
      <c r="A25" s="501" t="s">
        <v>639</v>
      </c>
      <c r="B25" s="502"/>
      <c r="C25" s="503"/>
      <c r="E25" s="501" t="s">
        <v>647</v>
      </c>
      <c r="F25" s="502"/>
      <c r="G25" s="503"/>
    </row>
    <row r="26" spans="1:7" ht="25.5" customHeight="1">
      <c r="A26" s="504" t="s">
        <v>291</v>
      </c>
      <c r="B26" s="505"/>
      <c r="C26" s="508" t="s">
        <v>412</v>
      </c>
      <c r="E26" s="504" t="s">
        <v>291</v>
      </c>
      <c r="F26" s="505"/>
      <c r="G26" s="508" t="s">
        <v>412</v>
      </c>
    </row>
    <row r="27" spans="1:7" ht="3" customHeight="1">
      <c r="A27" s="506"/>
      <c r="B27" s="507"/>
      <c r="C27" s="509"/>
      <c r="E27" s="506"/>
      <c r="F27" s="507"/>
      <c r="G27" s="509"/>
    </row>
    <row r="28" spans="1:7" ht="20.25" customHeight="1">
      <c r="A28" s="389">
        <v>1</v>
      </c>
      <c r="B28" s="510" t="s">
        <v>413</v>
      </c>
      <c r="C28" s="511"/>
      <c r="E28" s="389">
        <v>1</v>
      </c>
      <c r="F28" s="510" t="s">
        <v>413</v>
      </c>
      <c r="G28" s="511"/>
    </row>
    <row r="29" spans="1:7">
      <c r="A29" s="269" t="s">
        <v>10</v>
      </c>
      <c r="B29" s="264" t="s">
        <v>413</v>
      </c>
      <c r="C29" s="281">
        <v>7.0540000000000005E-2</v>
      </c>
      <c r="E29" s="269" t="s">
        <v>10</v>
      </c>
      <c r="F29" s="264" t="s">
        <v>413</v>
      </c>
      <c r="G29" s="281">
        <v>5.0474999999999999E-2</v>
      </c>
    </row>
    <row r="30" spans="1:7">
      <c r="A30" s="512" t="s">
        <v>414</v>
      </c>
      <c r="B30" s="513"/>
      <c r="C30" s="270">
        <f>C29</f>
        <v>7.0540000000000005E-2</v>
      </c>
      <c r="E30" s="512" t="s">
        <v>414</v>
      </c>
      <c r="F30" s="513"/>
      <c r="G30" s="270">
        <f>G29</f>
        <v>5.0474999999999999E-2</v>
      </c>
    </row>
    <row r="31" spans="1:7">
      <c r="A31" s="271">
        <v>2</v>
      </c>
      <c r="B31" s="514" t="s">
        <v>415</v>
      </c>
      <c r="C31" s="515"/>
      <c r="E31" s="271">
        <v>2</v>
      </c>
      <c r="F31" s="514" t="s">
        <v>415</v>
      </c>
      <c r="G31" s="515"/>
    </row>
    <row r="32" spans="1:7">
      <c r="A32" s="269" t="s">
        <v>32</v>
      </c>
      <c r="B32" s="265" t="s">
        <v>415</v>
      </c>
      <c r="C32" s="282">
        <v>7.0000000000000007E-2</v>
      </c>
      <c r="E32" s="269" t="s">
        <v>32</v>
      </c>
      <c r="F32" s="265" t="s">
        <v>415</v>
      </c>
      <c r="G32" s="282">
        <v>0.05</v>
      </c>
    </row>
    <row r="33" spans="1:7">
      <c r="A33" s="512" t="s">
        <v>416</v>
      </c>
      <c r="B33" s="513"/>
      <c r="C33" s="270">
        <f>SUM(C32)</f>
        <v>7.0000000000000007E-2</v>
      </c>
      <c r="E33" s="512" t="s">
        <v>416</v>
      </c>
      <c r="F33" s="513"/>
      <c r="G33" s="272">
        <f>SUM(G32)</f>
        <v>0.05</v>
      </c>
    </row>
    <row r="34" spans="1:7">
      <c r="A34" s="389">
        <v>3</v>
      </c>
      <c r="B34" s="516" t="s">
        <v>417</v>
      </c>
      <c r="C34" s="517"/>
      <c r="E34" s="389">
        <v>3</v>
      </c>
      <c r="F34" s="516" t="s">
        <v>417</v>
      </c>
      <c r="G34" s="517"/>
    </row>
    <row r="35" spans="1:7">
      <c r="A35" s="269" t="s">
        <v>35</v>
      </c>
      <c r="B35" s="264" t="s">
        <v>418</v>
      </c>
      <c r="C35" s="273">
        <v>6.4000000000000003E-3</v>
      </c>
      <c r="E35" s="269" t="s">
        <v>35</v>
      </c>
      <c r="F35" s="264" t="s">
        <v>418</v>
      </c>
      <c r="G35" s="273">
        <f>C35</f>
        <v>6.4000000000000003E-3</v>
      </c>
    </row>
    <row r="36" spans="1:7">
      <c r="A36" s="269" t="s">
        <v>419</v>
      </c>
      <c r="B36" s="264" t="s">
        <v>420</v>
      </c>
      <c r="C36" s="273">
        <v>2.9700000000000001E-2</v>
      </c>
      <c r="E36" s="269" t="s">
        <v>419</v>
      </c>
      <c r="F36" s="264" t="s">
        <v>420</v>
      </c>
      <c r="G36" s="273">
        <f>C36</f>
        <v>2.9700000000000001E-2</v>
      </c>
    </row>
    <row r="37" spans="1:7">
      <c r="A37" s="269" t="s">
        <v>421</v>
      </c>
      <c r="B37" s="264" t="s">
        <v>422</v>
      </c>
      <c r="C37" s="274">
        <v>0.02</v>
      </c>
      <c r="E37" s="269" t="s">
        <v>421</v>
      </c>
      <c r="F37" s="264" t="s">
        <v>422</v>
      </c>
      <c r="G37" s="274">
        <v>0</v>
      </c>
    </row>
    <row r="38" spans="1:7" ht="36">
      <c r="A38" s="269" t="s">
        <v>423</v>
      </c>
      <c r="B38" s="264" t="s">
        <v>651</v>
      </c>
      <c r="C38" s="273">
        <v>4.4999999999999998E-2</v>
      </c>
      <c r="E38" s="269" t="s">
        <v>423</v>
      </c>
      <c r="F38" s="264" t="s">
        <v>651</v>
      </c>
      <c r="G38" s="273">
        <v>4.4999999999999998E-2</v>
      </c>
    </row>
    <row r="39" spans="1:7">
      <c r="A39" s="494" t="s">
        <v>424</v>
      </c>
      <c r="B39" s="495"/>
      <c r="C39" s="270">
        <f>SUM(C35:C38)</f>
        <v>0.1011</v>
      </c>
      <c r="E39" s="494" t="s">
        <v>424</v>
      </c>
      <c r="F39" s="495"/>
      <c r="G39" s="270">
        <f>SUM(G35:G38)</f>
        <v>8.1100000000000005E-2</v>
      </c>
    </row>
    <row r="40" spans="1:7">
      <c r="A40" s="524"/>
      <c r="B40" s="497"/>
      <c r="C40" s="498"/>
      <c r="E40" s="496"/>
      <c r="F40" s="497"/>
      <c r="G40" s="498"/>
    </row>
    <row r="41" spans="1:7" ht="24" customHeight="1">
      <c r="A41" s="525" t="s">
        <v>425</v>
      </c>
      <c r="B41" s="526"/>
      <c r="C41" s="289" t="s">
        <v>426</v>
      </c>
      <c r="E41" s="499" t="s">
        <v>425</v>
      </c>
      <c r="F41" s="500"/>
      <c r="G41" s="275" t="s">
        <v>426</v>
      </c>
    </row>
    <row r="42" spans="1:7" ht="23.25" customHeight="1">
      <c r="A42" s="276"/>
      <c r="B42" s="266"/>
      <c r="C42" s="279"/>
      <c r="E42" s="276"/>
      <c r="F42" s="266"/>
      <c r="G42" s="277"/>
    </row>
    <row r="43" spans="1:7">
      <c r="A43" s="276" t="s">
        <v>427</v>
      </c>
      <c r="B43" s="266" t="s">
        <v>415</v>
      </c>
      <c r="C43" s="285" t="s">
        <v>522</v>
      </c>
      <c r="E43" s="276" t="s">
        <v>427</v>
      </c>
      <c r="F43" s="266" t="s">
        <v>415</v>
      </c>
      <c r="G43" s="278" t="s">
        <v>522</v>
      </c>
    </row>
    <row r="44" spans="1:7">
      <c r="A44" s="276" t="s">
        <v>428</v>
      </c>
      <c r="B44" s="266" t="s">
        <v>413</v>
      </c>
      <c r="C44" s="286" t="s">
        <v>429</v>
      </c>
      <c r="E44" s="276" t="s">
        <v>428</v>
      </c>
      <c r="F44" s="266" t="s">
        <v>413</v>
      </c>
      <c r="G44" s="278" t="s">
        <v>429</v>
      </c>
    </row>
    <row r="45" spans="1:7">
      <c r="A45" s="276" t="s">
        <v>430</v>
      </c>
      <c r="B45" s="266" t="s">
        <v>417</v>
      </c>
      <c r="C45" s="285"/>
      <c r="E45" s="276" t="s">
        <v>430</v>
      </c>
      <c r="F45" s="266" t="s">
        <v>417</v>
      </c>
      <c r="G45" s="279"/>
    </row>
    <row r="46" spans="1:7">
      <c r="A46" s="276" t="s">
        <v>431</v>
      </c>
      <c r="B46" s="266" t="s">
        <v>432</v>
      </c>
      <c r="C46" s="278"/>
      <c r="E46" s="276" t="s">
        <v>431</v>
      </c>
      <c r="F46" s="266" t="s">
        <v>432</v>
      </c>
      <c r="G46" s="278"/>
    </row>
    <row r="47" spans="1:7" ht="18.75" thickBot="1">
      <c r="A47" s="280">
        <v>4</v>
      </c>
      <c r="B47" s="283" t="s">
        <v>433</v>
      </c>
      <c r="C47" s="387">
        <f>((1+C29)*(1+C32)/(1-(C35+C36+C37+C38)))-1</f>
        <v>0.27431060184670164</v>
      </c>
      <c r="E47" s="280">
        <v>4</v>
      </c>
      <c r="F47" s="283" t="s">
        <v>433</v>
      </c>
      <c r="G47" s="387">
        <f>((1+G29)*(1+G32)/(1-(G35+G36+G37+G38)))-1</f>
        <v>0.20034688214169116</v>
      </c>
    </row>
    <row r="48" spans="1:7" ht="18.75" thickBot="1"/>
    <row r="49" spans="1:7" ht="27" customHeight="1" thickBot="1">
      <c r="A49" s="518" t="s">
        <v>640</v>
      </c>
      <c r="B49" s="519"/>
      <c r="C49" s="520"/>
      <c r="E49" s="518" t="s">
        <v>648</v>
      </c>
      <c r="F49" s="519"/>
      <c r="G49" s="520"/>
    </row>
    <row r="50" spans="1:7">
      <c r="A50" s="504" t="s">
        <v>291</v>
      </c>
      <c r="B50" s="505"/>
      <c r="C50" s="508" t="s">
        <v>412</v>
      </c>
      <c r="E50" s="504" t="s">
        <v>291</v>
      </c>
      <c r="F50" s="505"/>
      <c r="G50" s="508" t="s">
        <v>412</v>
      </c>
    </row>
    <row r="51" spans="1:7">
      <c r="A51" s="506"/>
      <c r="B51" s="507"/>
      <c r="C51" s="509"/>
      <c r="E51" s="506"/>
      <c r="F51" s="507"/>
      <c r="G51" s="509"/>
    </row>
    <row r="52" spans="1:7">
      <c r="A52" s="268">
        <v>1</v>
      </c>
      <c r="B52" s="510" t="s">
        <v>413</v>
      </c>
      <c r="C52" s="511"/>
      <c r="E52" s="389">
        <v>1</v>
      </c>
      <c r="F52" s="510" t="s">
        <v>413</v>
      </c>
      <c r="G52" s="511"/>
    </row>
    <row r="53" spans="1:7">
      <c r="A53" s="269" t="s">
        <v>10</v>
      </c>
      <c r="B53" s="264" t="s">
        <v>413</v>
      </c>
      <c r="C53" s="281">
        <v>5.0481999999999999E-2</v>
      </c>
      <c r="E53" s="269" t="s">
        <v>10</v>
      </c>
      <c r="F53" s="264" t="s">
        <v>413</v>
      </c>
      <c r="G53" s="281">
        <v>1.34509E-2</v>
      </c>
    </row>
    <row r="54" spans="1:7">
      <c r="A54" s="512" t="s">
        <v>414</v>
      </c>
      <c r="B54" s="513"/>
      <c r="C54" s="270">
        <f>C53</f>
        <v>5.0481999999999999E-2</v>
      </c>
      <c r="E54" s="512" t="s">
        <v>414</v>
      </c>
      <c r="F54" s="513"/>
      <c r="G54" s="270">
        <f>G53</f>
        <v>1.34509E-2</v>
      </c>
    </row>
    <row r="55" spans="1:7">
      <c r="A55" s="271">
        <v>2</v>
      </c>
      <c r="B55" s="514" t="s">
        <v>415</v>
      </c>
      <c r="C55" s="515"/>
      <c r="E55" s="271">
        <v>2</v>
      </c>
      <c r="F55" s="514" t="s">
        <v>415</v>
      </c>
      <c r="G55" s="515"/>
    </row>
    <row r="56" spans="1:7">
      <c r="A56" s="269" t="s">
        <v>32</v>
      </c>
      <c r="B56" s="265" t="s">
        <v>415</v>
      </c>
      <c r="C56" s="282">
        <v>0.05</v>
      </c>
      <c r="E56" s="269" t="s">
        <v>32</v>
      </c>
      <c r="F56" s="265" t="s">
        <v>415</v>
      </c>
      <c r="G56" s="282">
        <v>0.01</v>
      </c>
    </row>
    <row r="57" spans="1:7">
      <c r="A57" s="512" t="s">
        <v>416</v>
      </c>
      <c r="B57" s="513"/>
      <c r="C57" s="270">
        <f>SUM(C56)</f>
        <v>0.05</v>
      </c>
      <c r="E57" s="512" t="s">
        <v>416</v>
      </c>
      <c r="F57" s="513"/>
      <c r="G57" s="270">
        <f>SUM(G56)</f>
        <v>0.01</v>
      </c>
    </row>
    <row r="58" spans="1:7">
      <c r="A58" s="268">
        <v>3</v>
      </c>
      <c r="B58" s="516" t="s">
        <v>417</v>
      </c>
      <c r="C58" s="517"/>
      <c r="E58" s="389">
        <v>3</v>
      </c>
      <c r="F58" s="516" t="s">
        <v>417</v>
      </c>
      <c r="G58" s="517"/>
    </row>
    <row r="59" spans="1:7">
      <c r="A59" s="269" t="s">
        <v>35</v>
      </c>
      <c r="B59" s="264" t="s">
        <v>418</v>
      </c>
      <c r="C59" s="273">
        <f>C11</f>
        <v>6.4000000000000003E-3</v>
      </c>
      <c r="E59" s="269" t="s">
        <v>35</v>
      </c>
      <c r="F59" s="264" t="s">
        <v>418</v>
      </c>
      <c r="G59" s="273">
        <f>G11</f>
        <v>6.4000000000000003E-3</v>
      </c>
    </row>
    <row r="60" spans="1:7">
      <c r="A60" s="269" t="s">
        <v>419</v>
      </c>
      <c r="B60" s="264" t="s">
        <v>420</v>
      </c>
      <c r="C60" s="273">
        <f>C12</f>
        <v>2.9700000000000001E-2</v>
      </c>
      <c r="E60" s="269" t="s">
        <v>419</v>
      </c>
      <c r="F60" s="264" t="s">
        <v>420</v>
      </c>
      <c r="G60" s="273">
        <f>G12</f>
        <v>2.9700000000000001E-2</v>
      </c>
    </row>
    <row r="61" spans="1:7">
      <c r="A61" s="269" t="s">
        <v>421</v>
      </c>
      <c r="B61" s="264" t="s">
        <v>422</v>
      </c>
      <c r="C61" s="284">
        <v>0.05</v>
      </c>
      <c r="E61" s="269" t="s">
        <v>421</v>
      </c>
      <c r="F61" s="264" t="s">
        <v>422</v>
      </c>
      <c r="G61" s="284">
        <v>0.02</v>
      </c>
    </row>
    <row r="62" spans="1:7" ht="36">
      <c r="A62" s="269" t="s">
        <v>423</v>
      </c>
      <c r="B62" s="264" t="s">
        <v>651</v>
      </c>
      <c r="C62" s="273">
        <v>4.4999999999999998E-2</v>
      </c>
      <c r="E62" s="269" t="s">
        <v>423</v>
      </c>
      <c r="F62" s="264" t="s">
        <v>651</v>
      </c>
      <c r="G62" s="273">
        <v>4.4999999999999998E-2</v>
      </c>
    </row>
    <row r="63" spans="1:7">
      <c r="A63" s="494" t="s">
        <v>424</v>
      </c>
      <c r="B63" s="495"/>
      <c r="C63" s="270">
        <f>SUM(C59:C62)</f>
        <v>0.13109999999999999</v>
      </c>
      <c r="E63" s="494" t="s">
        <v>424</v>
      </c>
      <c r="F63" s="495"/>
      <c r="G63" s="270">
        <f>SUM(G59:G62)</f>
        <v>0.1011</v>
      </c>
    </row>
    <row r="64" spans="1:7">
      <c r="A64" s="496"/>
      <c r="B64" s="497"/>
      <c r="C64" s="498"/>
      <c r="E64" s="521"/>
      <c r="F64" s="522"/>
      <c r="G64" s="523"/>
    </row>
    <row r="65" spans="1:7" ht="36">
      <c r="A65" s="499" t="s">
        <v>425</v>
      </c>
      <c r="B65" s="500"/>
      <c r="C65" s="275" t="s">
        <v>426</v>
      </c>
      <c r="E65" s="499" t="s">
        <v>425</v>
      </c>
      <c r="F65" s="500"/>
      <c r="G65" s="275" t="s">
        <v>426</v>
      </c>
    </row>
    <row r="66" spans="1:7">
      <c r="A66" s="276"/>
      <c r="B66" s="266"/>
      <c r="C66" s="279"/>
      <c r="E66" s="276"/>
      <c r="F66" s="266"/>
      <c r="G66" s="279"/>
    </row>
    <row r="67" spans="1:7">
      <c r="A67" s="276" t="s">
        <v>427</v>
      </c>
      <c r="B67" s="266" t="s">
        <v>415</v>
      </c>
      <c r="C67" s="285" t="s">
        <v>522</v>
      </c>
      <c r="E67" s="276" t="s">
        <v>427</v>
      </c>
      <c r="F67" s="266" t="s">
        <v>415</v>
      </c>
      <c r="G67" s="285" t="s">
        <v>522</v>
      </c>
    </row>
    <row r="68" spans="1:7">
      <c r="A68" s="276" t="s">
        <v>428</v>
      </c>
      <c r="B68" s="266" t="s">
        <v>413</v>
      </c>
      <c r="C68" s="286" t="s">
        <v>429</v>
      </c>
      <c r="E68" s="276" t="s">
        <v>428</v>
      </c>
      <c r="F68" s="266" t="s">
        <v>413</v>
      </c>
      <c r="G68" s="286" t="s">
        <v>429</v>
      </c>
    </row>
    <row r="69" spans="1:7">
      <c r="A69" s="276" t="s">
        <v>430</v>
      </c>
      <c r="B69" s="266" t="s">
        <v>417</v>
      </c>
      <c r="C69" s="285"/>
      <c r="E69" s="276" t="s">
        <v>430</v>
      </c>
      <c r="F69" s="266" t="s">
        <v>417</v>
      </c>
      <c r="G69" s="285"/>
    </row>
    <row r="70" spans="1:7">
      <c r="A70" s="276" t="s">
        <v>431</v>
      </c>
      <c r="B70" s="266" t="s">
        <v>432</v>
      </c>
      <c r="C70" s="278"/>
      <c r="E70" s="276" t="s">
        <v>431</v>
      </c>
      <c r="F70" s="266" t="s">
        <v>432</v>
      </c>
      <c r="G70" s="278"/>
    </row>
    <row r="71" spans="1:7" ht="18.75" thickBot="1">
      <c r="A71" s="287">
        <v>4</v>
      </c>
      <c r="B71" s="288" t="s">
        <v>433</v>
      </c>
      <c r="C71" s="388">
        <f>((1+C53)*(1+C56)/(1-(C59+C60+C61+C62)))-1</f>
        <v>0.26942812751755096</v>
      </c>
      <c r="E71" s="287">
        <v>4</v>
      </c>
      <c r="F71" s="288" t="s">
        <v>433</v>
      </c>
      <c r="G71" s="388">
        <f>((1+G53)*(1+G56)/(1-(G59+G60+G61+G62)))-1</f>
        <v>0.13870887640449436</v>
      </c>
    </row>
    <row r="72" spans="1:7" ht="18.75" thickBot="1"/>
    <row r="73" spans="1:7" ht="20.25" customHeight="1" thickBot="1">
      <c r="A73" s="518" t="s">
        <v>641</v>
      </c>
      <c r="B73" s="519"/>
      <c r="C73" s="520"/>
    </row>
    <row r="74" spans="1:7">
      <c r="A74" s="504" t="s">
        <v>291</v>
      </c>
      <c r="B74" s="505"/>
      <c r="C74" s="508" t="s">
        <v>412</v>
      </c>
    </row>
    <row r="75" spans="1:7">
      <c r="A75" s="506"/>
      <c r="B75" s="507"/>
      <c r="C75" s="509"/>
    </row>
    <row r="76" spans="1:7">
      <c r="A76" s="389">
        <v>1</v>
      </c>
      <c r="B76" s="510" t="s">
        <v>413</v>
      </c>
      <c r="C76" s="511"/>
    </row>
    <row r="77" spans="1:7">
      <c r="A77" s="269" t="s">
        <v>10</v>
      </c>
      <c r="B77" s="264" t="s">
        <v>413</v>
      </c>
      <c r="C77" s="281">
        <v>7.0308499999999996E-2</v>
      </c>
    </row>
    <row r="78" spans="1:7">
      <c r="A78" s="512" t="s">
        <v>414</v>
      </c>
      <c r="B78" s="513"/>
      <c r="C78" s="270">
        <f>C77</f>
        <v>7.0308499999999996E-2</v>
      </c>
    </row>
    <row r="79" spans="1:7">
      <c r="A79" s="271">
        <v>2</v>
      </c>
      <c r="B79" s="514" t="s">
        <v>415</v>
      </c>
      <c r="C79" s="515"/>
    </row>
    <row r="80" spans="1:7">
      <c r="A80" s="269" t="s">
        <v>32</v>
      </c>
      <c r="B80" s="265" t="s">
        <v>415</v>
      </c>
      <c r="C80" s="282">
        <v>7.0000000000000007E-2</v>
      </c>
    </row>
    <row r="81" spans="1:3">
      <c r="A81" s="512" t="s">
        <v>416</v>
      </c>
      <c r="B81" s="513"/>
      <c r="C81" s="270">
        <f>SUM(C80)</f>
        <v>7.0000000000000007E-2</v>
      </c>
    </row>
    <row r="82" spans="1:3">
      <c r="A82" s="389">
        <v>3</v>
      </c>
      <c r="B82" s="516" t="s">
        <v>417</v>
      </c>
      <c r="C82" s="517"/>
    </row>
    <row r="83" spans="1:3">
      <c r="A83" s="269" t="s">
        <v>35</v>
      </c>
      <c r="B83" s="264" t="s">
        <v>418</v>
      </c>
      <c r="C83" s="273">
        <f>C35</f>
        <v>6.4000000000000003E-3</v>
      </c>
    </row>
    <row r="84" spans="1:3">
      <c r="A84" s="269" t="s">
        <v>419</v>
      </c>
      <c r="B84" s="264" t="s">
        <v>420</v>
      </c>
      <c r="C84" s="273">
        <f>C36</f>
        <v>2.9700000000000001E-2</v>
      </c>
    </row>
    <row r="85" spans="1:3">
      <c r="A85" s="269" t="s">
        <v>421</v>
      </c>
      <c r="B85" s="264" t="s">
        <v>422</v>
      </c>
      <c r="C85" s="284">
        <v>0.05</v>
      </c>
    </row>
    <row r="86" spans="1:3" ht="36">
      <c r="A86" s="269" t="s">
        <v>423</v>
      </c>
      <c r="B86" s="264" t="s">
        <v>651</v>
      </c>
      <c r="C86" s="273">
        <v>4.4999999999999998E-2</v>
      </c>
    </row>
    <row r="87" spans="1:3">
      <c r="A87" s="494" t="s">
        <v>424</v>
      </c>
      <c r="B87" s="495"/>
      <c r="C87" s="270">
        <f>SUM(C83:C86)</f>
        <v>0.13109999999999999</v>
      </c>
    </row>
    <row r="88" spans="1:3">
      <c r="A88" s="496"/>
      <c r="B88" s="497"/>
      <c r="C88" s="498"/>
    </row>
    <row r="89" spans="1:3" ht="36">
      <c r="A89" s="499" t="s">
        <v>425</v>
      </c>
      <c r="B89" s="500"/>
      <c r="C89" s="275" t="s">
        <v>426</v>
      </c>
    </row>
    <row r="90" spans="1:3">
      <c r="A90" s="276"/>
      <c r="B90" s="266"/>
      <c r="C90" s="279"/>
    </row>
    <row r="91" spans="1:3">
      <c r="A91" s="276" t="s">
        <v>427</v>
      </c>
      <c r="B91" s="266" t="s">
        <v>415</v>
      </c>
      <c r="C91" s="285" t="s">
        <v>522</v>
      </c>
    </row>
    <row r="92" spans="1:3">
      <c r="A92" s="276" t="s">
        <v>428</v>
      </c>
      <c r="B92" s="266" t="s">
        <v>413</v>
      </c>
      <c r="C92" s="286" t="s">
        <v>429</v>
      </c>
    </row>
    <row r="93" spans="1:3">
      <c r="A93" s="276" t="s">
        <v>430</v>
      </c>
      <c r="B93" s="266" t="s">
        <v>417</v>
      </c>
      <c r="C93" s="285"/>
    </row>
    <row r="94" spans="1:3">
      <c r="A94" s="276" t="s">
        <v>431</v>
      </c>
      <c r="B94" s="266" t="s">
        <v>432</v>
      </c>
      <c r="C94" s="278"/>
    </row>
    <row r="95" spans="1:3" ht="18.75" thickBot="1">
      <c r="A95" s="287">
        <v>4</v>
      </c>
      <c r="B95" s="288" t="s">
        <v>433</v>
      </c>
      <c r="C95" s="388">
        <f>((1+C77)*(1+C80)/(1-(C83+C84+C85+C86)))-1</f>
        <v>0.31802289676602591</v>
      </c>
    </row>
    <row r="96" spans="1:3" ht="18.75" thickBot="1"/>
    <row r="97" spans="1:3" ht="26.25" customHeight="1" thickBot="1">
      <c r="A97" s="518" t="s">
        <v>642</v>
      </c>
      <c r="B97" s="519"/>
      <c r="C97" s="520"/>
    </row>
    <row r="98" spans="1:3">
      <c r="A98" s="504" t="s">
        <v>291</v>
      </c>
      <c r="B98" s="505"/>
      <c r="C98" s="508" t="s">
        <v>412</v>
      </c>
    </row>
    <row r="99" spans="1:3">
      <c r="A99" s="506"/>
      <c r="B99" s="507"/>
      <c r="C99" s="509"/>
    </row>
    <row r="100" spans="1:3">
      <c r="A100" s="389">
        <v>1</v>
      </c>
      <c r="B100" s="510" t="s">
        <v>413</v>
      </c>
      <c r="C100" s="511"/>
    </row>
    <row r="101" spans="1:3">
      <c r="A101" s="269" t="s">
        <v>10</v>
      </c>
      <c r="B101" s="264" t="s">
        <v>413</v>
      </c>
      <c r="C101" s="281">
        <v>6.2829999999999997E-2</v>
      </c>
    </row>
    <row r="102" spans="1:3">
      <c r="A102" s="512" t="s">
        <v>414</v>
      </c>
      <c r="B102" s="513"/>
      <c r="C102" s="270">
        <f>C101</f>
        <v>6.2829999999999997E-2</v>
      </c>
    </row>
    <row r="103" spans="1:3">
      <c r="A103" s="271">
        <v>2</v>
      </c>
      <c r="B103" s="514" t="s">
        <v>415</v>
      </c>
      <c r="C103" s="515"/>
    </row>
    <row r="104" spans="1:3">
      <c r="A104" s="269" t="s">
        <v>32</v>
      </c>
      <c r="B104" s="265" t="s">
        <v>415</v>
      </c>
      <c r="C104" s="282">
        <v>6.5000000000000002E-2</v>
      </c>
    </row>
    <row r="105" spans="1:3">
      <c r="A105" s="512" t="s">
        <v>416</v>
      </c>
      <c r="B105" s="513"/>
      <c r="C105" s="270">
        <f>SUM(C104)</f>
        <v>6.5000000000000002E-2</v>
      </c>
    </row>
    <row r="106" spans="1:3">
      <c r="A106" s="389">
        <v>3</v>
      </c>
      <c r="B106" s="516" t="s">
        <v>417</v>
      </c>
      <c r="C106" s="517"/>
    </row>
    <row r="107" spans="1:3">
      <c r="A107" s="269" t="s">
        <v>35</v>
      </c>
      <c r="B107" s="264" t="s">
        <v>418</v>
      </c>
      <c r="C107" s="273">
        <f>C59</f>
        <v>6.4000000000000003E-3</v>
      </c>
    </row>
    <row r="108" spans="1:3">
      <c r="A108" s="269" t="s">
        <v>419</v>
      </c>
      <c r="B108" s="264" t="s">
        <v>420</v>
      </c>
      <c r="C108" s="273">
        <f>C60</f>
        <v>2.9700000000000001E-2</v>
      </c>
    </row>
    <row r="109" spans="1:3">
      <c r="A109" s="269" t="s">
        <v>421</v>
      </c>
      <c r="B109" s="264" t="s">
        <v>422</v>
      </c>
      <c r="C109" s="284">
        <v>0.05</v>
      </c>
    </row>
    <row r="110" spans="1:3" ht="36">
      <c r="A110" s="269" t="s">
        <v>423</v>
      </c>
      <c r="B110" s="264" t="s">
        <v>651</v>
      </c>
      <c r="C110" s="273">
        <v>4.4999999999999998E-2</v>
      </c>
    </row>
    <row r="111" spans="1:3">
      <c r="A111" s="494" t="s">
        <v>424</v>
      </c>
      <c r="B111" s="495"/>
      <c r="C111" s="270">
        <f>SUM(C107:C110)</f>
        <v>0.13109999999999999</v>
      </c>
    </row>
    <row r="112" spans="1:3">
      <c r="A112" s="496"/>
      <c r="B112" s="497"/>
      <c r="C112" s="498"/>
    </row>
    <row r="113" spans="1:3" ht="36">
      <c r="A113" s="499" t="s">
        <v>425</v>
      </c>
      <c r="B113" s="500"/>
      <c r="C113" s="275" t="s">
        <v>426</v>
      </c>
    </row>
    <row r="114" spans="1:3">
      <c r="A114" s="276"/>
      <c r="B114" s="266"/>
      <c r="C114" s="279"/>
    </row>
    <row r="115" spans="1:3">
      <c r="A115" s="276" t="s">
        <v>427</v>
      </c>
      <c r="B115" s="266" t="s">
        <v>415</v>
      </c>
      <c r="C115" s="285" t="s">
        <v>522</v>
      </c>
    </row>
    <row r="116" spans="1:3">
      <c r="A116" s="276" t="s">
        <v>428</v>
      </c>
      <c r="B116" s="266" t="s">
        <v>413</v>
      </c>
      <c r="C116" s="286" t="s">
        <v>429</v>
      </c>
    </row>
    <row r="117" spans="1:3">
      <c r="A117" s="276" t="s">
        <v>430</v>
      </c>
      <c r="B117" s="266" t="s">
        <v>417</v>
      </c>
      <c r="C117" s="285"/>
    </row>
    <row r="118" spans="1:3">
      <c r="A118" s="276" t="s">
        <v>431</v>
      </c>
      <c r="B118" s="266" t="s">
        <v>432</v>
      </c>
      <c r="C118" s="278"/>
    </row>
    <row r="119" spans="1:3" ht="18.75" thickBot="1">
      <c r="A119" s="287">
        <v>4</v>
      </c>
      <c r="B119" s="288" t="s">
        <v>433</v>
      </c>
      <c r="C119" s="388">
        <f>((1+C101)*(1+C104)/(1-(C107+C108+C109+C110)))-1</f>
        <v>0.30269760616871899</v>
      </c>
    </row>
    <row r="120" spans="1:3" ht="18.75" thickBot="1"/>
    <row r="121" spans="1:3" ht="22.5" customHeight="1" thickBot="1">
      <c r="A121" s="518" t="s">
        <v>643</v>
      </c>
      <c r="B121" s="519"/>
      <c r="C121" s="520"/>
    </row>
    <row r="122" spans="1:3">
      <c r="A122" s="504" t="s">
        <v>291</v>
      </c>
      <c r="B122" s="505"/>
      <c r="C122" s="508" t="s">
        <v>412</v>
      </c>
    </row>
    <row r="123" spans="1:3">
      <c r="A123" s="506"/>
      <c r="B123" s="507"/>
      <c r="C123" s="509"/>
    </row>
    <row r="124" spans="1:3">
      <c r="A124" s="389">
        <v>1</v>
      </c>
      <c r="B124" s="510" t="s">
        <v>413</v>
      </c>
      <c r="C124" s="511"/>
    </row>
    <row r="125" spans="1:3">
      <c r="A125" s="269" t="s">
        <v>10</v>
      </c>
      <c r="B125" s="264" t="s">
        <v>413</v>
      </c>
      <c r="C125" s="281">
        <v>6.232977E-2</v>
      </c>
    </row>
    <row r="126" spans="1:3">
      <c r="A126" s="512" t="s">
        <v>414</v>
      </c>
      <c r="B126" s="513"/>
      <c r="C126" s="270">
        <f>C125</f>
        <v>6.232977E-2</v>
      </c>
    </row>
    <row r="127" spans="1:3">
      <c r="A127" s="271">
        <v>2</v>
      </c>
      <c r="B127" s="514" t="s">
        <v>415</v>
      </c>
      <c r="C127" s="515"/>
    </row>
    <row r="128" spans="1:3">
      <c r="A128" s="269" t="s">
        <v>32</v>
      </c>
      <c r="B128" s="265" t="s">
        <v>415</v>
      </c>
      <c r="C128" s="282">
        <v>0.06</v>
      </c>
    </row>
    <row r="129" spans="1:3">
      <c r="A129" s="512" t="s">
        <v>416</v>
      </c>
      <c r="B129" s="513"/>
      <c r="C129" s="270">
        <f>SUM(C128)</f>
        <v>0.06</v>
      </c>
    </row>
    <row r="130" spans="1:3">
      <c r="A130" s="389">
        <v>3</v>
      </c>
      <c r="B130" s="516" t="s">
        <v>417</v>
      </c>
      <c r="C130" s="517"/>
    </row>
    <row r="131" spans="1:3">
      <c r="A131" s="269" t="s">
        <v>35</v>
      </c>
      <c r="B131" s="264" t="s">
        <v>418</v>
      </c>
      <c r="C131" s="273">
        <f>C83</f>
        <v>6.4000000000000003E-3</v>
      </c>
    </row>
    <row r="132" spans="1:3">
      <c r="A132" s="269" t="s">
        <v>419</v>
      </c>
      <c r="B132" s="264" t="s">
        <v>420</v>
      </c>
      <c r="C132" s="273">
        <f>C84</f>
        <v>2.9700000000000001E-2</v>
      </c>
    </row>
    <row r="133" spans="1:3">
      <c r="A133" s="269" t="s">
        <v>421</v>
      </c>
      <c r="B133" s="264" t="s">
        <v>422</v>
      </c>
      <c r="C133" s="284">
        <v>0.05</v>
      </c>
    </row>
    <row r="134" spans="1:3" ht="36">
      <c r="A134" s="269" t="s">
        <v>423</v>
      </c>
      <c r="B134" s="264" t="s">
        <v>651</v>
      </c>
      <c r="C134" s="273">
        <v>4.4999999999999998E-2</v>
      </c>
    </row>
    <row r="135" spans="1:3">
      <c r="A135" s="494" t="s">
        <v>424</v>
      </c>
      <c r="B135" s="495"/>
      <c r="C135" s="270">
        <f>SUM(C131:C134)</f>
        <v>0.13109999999999999</v>
      </c>
    </row>
    <row r="136" spans="1:3">
      <c r="A136" s="496"/>
      <c r="B136" s="497"/>
      <c r="C136" s="498"/>
    </row>
    <row r="137" spans="1:3" ht="36">
      <c r="A137" s="499" t="s">
        <v>425</v>
      </c>
      <c r="B137" s="500"/>
      <c r="C137" s="275" t="s">
        <v>426</v>
      </c>
    </row>
    <row r="138" spans="1:3">
      <c r="A138" s="276"/>
      <c r="B138" s="266"/>
      <c r="C138" s="279"/>
    </row>
    <row r="139" spans="1:3">
      <c r="A139" s="276" t="s">
        <v>427</v>
      </c>
      <c r="B139" s="266" t="s">
        <v>415</v>
      </c>
      <c r="C139" s="285" t="s">
        <v>522</v>
      </c>
    </row>
    <row r="140" spans="1:3">
      <c r="A140" s="276" t="s">
        <v>428</v>
      </c>
      <c r="B140" s="266" t="s">
        <v>413</v>
      </c>
      <c r="C140" s="286" t="s">
        <v>429</v>
      </c>
    </row>
    <row r="141" spans="1:3">
      <c r="A141" s="276" t="s">
        <v>430</v>
      </c>
      <c r="B141" s="266" t="s">
        <v>417</v>
      </c>
      <c r="C141" s="285"/>
    </row>
    <row r="142" spans="1:3">
      <c r="A142" s="276" t="s">
        <v>431</v>
      </c>
      <c r="B142" s="266" t="s">
        <v>432</v>
      </c>
      <c r="C142" s="278"/>
    </row>
    <row r="143" spans="1:3" ht="18.75" thickBot="1">
      <c r="A143" s="287">
        <v>4</v>
      </c>
      <c r="B143" s="288" t="s">
        <v>433</v>
      </c>
      <c r="C143" s="388">
        <f>((1+C125)*(1+C128)/(1-(C131+C132+C133+C134)))-1</f>
        <v>0.2959714077569342</v>
      </c>
    </row>
    <row r="144" spans="1:3" ht="18.75" thickBot="1"/>
    <row r="145" spans="1:3" ht="22.5" customHeight="1" thickBot="1">
      <c r="A145" s="518" t="s">
        <v>644</v>
      </c>
      <c r="B145" s="519"/>
      <c r="C145" s="520"/>
    </row>
    <row r="146" spans="1:3">
      <c r="A146" s="504" t="s">
        <v>291</v>
      </c>
      <c r="B146" s="505"/>
      <c r="C146" s="508" t="s">
        <v>412</v>
      </c>
    </row>
    <row r="147" spans="1:3">
      <c r="A147" s="506"/>
      <c r="B147" s="507"/>
      <c r="C147" s="509"/>
    </row>
    <row r="148" spans="1:3">
      <c r="A148" s="389">
        <v>1</v>
      </c>
      <c r="B148" s="510" t="s">
        <v>413</v>
      </c>
      <c r="C148" s="511"/>
    </row>
    <row r="149" spans="1:3">
      <c r="A149" s="269" t="s">
        <v>10</v>
      </c>
      <c r="B149" s="264" t="s">
        <v>413</v>
      </c>
      <c r="C149" s="281">
        <v>0.11998277</v>
      </c>
    </row>
    <row r="150" spans="1:3">
      <c r="A150" s="512" t="s">
        <v>414</v>
      </c>
      <c r="B150" s="513"/>
      <c r="C150" s="270">
        <f>C149</f>
        <v>0.11998277</v>
      </c>
    </row>
    <row r="151" spans="1:3">
      <c r="A151" s="271">
        <v>2</v>
      </c>
      <c r="B151" s="514" t="s">
        <v>415</v>
      </c>
      <c r="C151" s="515"/>
    </row>
    <row r="152" spans="1:3">
      <c r="A152" s="269" t="s">
        <v>32</v>
      </c>
      <c r="B152" s="265" t="s">
        <v>415</v>
      </c>
      <c r="C152" s="282">
        <v>0.11</v>
      </c>
    </row>
    <row r="153" spans="1:3">
      <c r="A153" s="512" t="s">
        <v>416</v>
      </c>
      <c r="B153" s="513"/>
      <c r="C153" s="270">
        <f>SUM(C152)</f>
        <v>0.11</v>
      </c>
    </row>
    <row r="154" spans="1:3">
      <c r="A154" s="389">
        <v>3</v>
      </c>
      <c r="B154" s="516" t="s">
        <v>417</v>
      </c>
      <c r="C154" s="517"/>
    </row>
    <row r="155" spans="1:3">
      <c r="A155" s="269" t="s">
        <v>35</v>
      </c>
      <c r="B155" s="264" t="s">
        <v>418</v>
      </c>
      <c r="C155" s="273">
        <f>C107</f>
        <v>6.4000000000000003E-3</v>
      </c>
    </row>
    <row r="156" spans="1:3">
      <c r="A156" s="269" t="s">
        <v>419</v>
      </c>
      <c r="B156" s="264" t="s">
        <v>420</v>
      </c>
      <c r="C156" s="273">
        <f>C108</f>
        <v>2.9700000000000001E-2</v>
      </c>
    </row>
    <row r="157" spans="1:3">
      <c r="A157" s="269" t="s">
        <v>421</v>
      </c>
      <c r="B157" s="264" t="s">
        <v>422</v>
      </c>
      <c r="C157" s="284">
        <v>0.05</v>
      </c>
    </row>
    <row r="158" spans="1:3" ht="36">
      <c r="A158" s="269" t="s">
        <v>423</v>
      </c>
      <c r="B158" s="264" t="s">
        <v>651</v>
      </c>
      <c r="C158" s="273">
        <v>4.4999999999999998E-2</v>
      </c>
    </row>
    <row r="159" spans="1:3">
      <c r="A159" s="494" t="s">
        <v>424</v>
      </c>
      <c r="B159" s="495"/>
      <c r="C159" s="270">
        <f>SUM(C155:C158)</f>
        <v>0.13109999999999999</v>
      </c>
    </row>
    <row r="160" spans="1:3">
      <c r="A160" s="496"/>
      <c r="B160" s="497"/>
      <c r="C160" s="498"/>
    </row>
    <row r="161" spans="1:3" ht="36">
      <c r="A161" s="499" t="s">
        <v>425</v>
      </c>
      <c r="B161" s="500"/>
      <c r="C161" s="275" t="s">
        <v>426</v>
      </c>
    </row>
    <row r="162" spans="1:3">
      <c r="A162" s="276"/>
      <c r="B162" s="266"/>
      <c r="C162" s="279"/>
    </row>
    <row r="163" spans="1:3">
      <c r="A163" s="276" t="s">
        <v>427</v>
      </c>
      <c r="B163" s="266" t="s">
        <v>415</v>
      </c>
      <c r="C163" s="285" t="s">
        <v>522</v>
      </c>
    </row>
    <row r="164" spans="1:3">
      <c r="A164" s="276" t="s">
        <v>428</v>
      </c>
      <c r="B164" s="266" t="s">
        <v>413</v>
      </c>
      <c r="C164" s="286" t="s">
        <v>429</v>
      </c>
    </row>
    <row r="165" spans="1:3">
      <c r="A165" s="276" t="s">
        <v>430</v>
      </c>
      <c r="B165" s="266" t="s">
        <v>417</v>
      </c>
      <c r="C165" s="285"/>
    </row>
    <row r="166" spans="1:3">
      <c r="A166" s="276" t="s">
        <v>431</v>
      </c>
      <c r="B166" s="266" t="s">
        <v>432</v>
      </c>
      <c r="C166" s="278"/>
    </row>
    <row r="167" spans="1:3" ht="18.75" thickBot="1">
      <c r="A167" s="287">
        <v>4</v>
      </c>
      <c r="B167" s="288" t="s">
        <v>433</v>
      </c>
      <c r="C167" s="388">
        <f>((1+C149)*(1+C152)/(1-(C155+C156+C157+C158)))-1</f>
        <v>0.43075253159166782</v>
      </c>
    </row>
    <row r="168" spans="1:3" ht="18.75" thickBot="1"/>
    <row r="169" spans="1:3" ht="21.75" customHeight="1" thickBot="1">
      <c r="A169" s="518" t="s">
        <v>645</v>
      </c>
      <c r="B169" s="519"/>
      <c r="C169" s="520"/>
    </row>
    <row r="170" spans="1:3">
      <c r="A170" s="504" t="s">
        <v>291</v>
      </c>
      <c r="B170" s="505"/>
      <c r="C170" s="508" t="s">
        <v>412</v>
      </c>
    </row>
    <row r="171" spans="1:3">
      <c r="A171" s="506"/>
      <c r="B171" s="507"/>
      <c r="C171" s="509"/>
    </row>
    <row r="172" spans="1:3">
      <c r="A172" s="389">
        <v>1</v>
      </c>
      <c r="B172" s="510" t="s">
        <v>413</v>
      </c>
      <c r="C172" s="511"/>
    </row>
    <row r="173" spans="1:3">
      <c r="A173" s="269" t="s">
        <v>10</v>
      </c>
      <c r="B173" s="264" t="s">
        <v>413</v>
      </c>
      <c r="C173" s="281">
        <v>7.0000000000000007E-2</v>
      </c>
    </row>
    <row r="174" spans="1:3">
      <c r="A174" s="512" t="s">
        <v>414</v>
      </c>
      <c r="B174" s="513"/>
      <c r="C174" s="270">
        <f>C173</f>
        <v>7.0000000000000007E-2</v>
      </c>
    </row>
    <row r="175" spans="1:3">
      <c r="A175" s="271">
        <v>2</v>
      </c>
      <c r="B175" s="514" t="s">
        <v>415</v>
      </c>
      <c r="C175" s="515"/>
    </row>
    <row r="176" spans="1:3">
      <c r="A176" s="269" t="s">
        <v>32</v>
      </c>
      <c r="B176" s="265" t="s">
        <v>415</v>
      </c>
      <c r="C176" s="282">
        <v>6.6991499999999995E-2</v>
      </c>
    </row>
    <row r="177" spans="1:3">
      <c r="A177" s="512" t="s">
        <v>416</v>
      </c>
      <c r="B177" s="513"/>
      <c r="C177" s="270">
        <f>SUM(C176)</f>
        <v>6.6991499999999995E-2</v>
      </c>
    </row>
    <row r="178" spans="1:3">
      <c r="A178" s="389">
        <v>3</v>
      </c>
      <c r="B178" s="516" t="s">
        <v>417</v>
      </c>
      <c r="C178" s="517"/>
    </row>
    <row r="179" spans="1:3">
      <c r="A179" s="269" t="s">
        <v>35</v>
      </c>
      <c r="B179" s="264" t="s">
        <v>418</v>
      </c>
      <c r="C179" s="273">
        <f>C131</f>
        <v>6.4000000000000003E-3</v>
      </c>
    </row>
    <row r="180" spans="1:3">
      <c r="A180" s="269" t="s">
        <v>419</v>
      </c>
      <c r="B180" s="264" t="s">
        <v>420</v>
      </c>
      <c r="C180" s="273">
        <f>C132</f>
        <v>2.9700000000000001E-2</v>
      </c>
    </row>
    <row r="181" spans="1:3">
      <c r="A181" s="269" t="s">
        <v>421</v>
      </c>
      <c r="B181" s="264" t="s">
        <v>422</v>
      </c>
      <c r="C181" s="284">
        <v>0.05</v>
      </c>
    </row>
    <row r="182" spans="1:3" ht="36">
      <c r="A182" s="269" t="s">
        <v>423</v>
      </c>
      <c r="B182" s="264" t="s">
        <v>651</v>
      </c>
      <c r="C182" s="273">
        <v>4.4999999999999998E-2</v>
      </c>
    </row>
    <row r="183" spans="1:3">
      <c r="A183" s="494" t="s">
        <v>424</v>
      </c>
      <c r="B183" s="495"/>
      <c r="C183" s="270">
        <f>SUM(C179:C182)</f>
        <v>0.13109999999999999</v>
      </c>
    </row>
    <row r="184" spans="1:3">
      <c r="A184" s="496"/>
      <c r="B184" s="497"/>
      <c r="C184" s="498"/>
    </row>
    <row r="185" spans="1:3" ht="36">
      <c r="A185" s="499" t="s">
        <v>425</v>
      </c>
      <c r="B185" s="500"/>
      <c r="C185" s="275" t="s">
        <v>426</v>
      </c>
    </row>
    <row r="186" spans="1:3">
      <c r="A186" s="276"/>
      <c r="B186" s="266"/>
      <c r="C186" s="279"/>
    </row>
    <row r="187" spans="1:3">
      <c r="A187" s="276" t="s">
        <v>427</v>
      </c>
      <c r="B187" s="266" t="s">
        <v>415</v>
      </c>
      <c r="C187" s="285" t="s">
        <v>522</v>
      </c>
    </row>
    <row r="188" spans="1:3">
      <c r="A188" s="276" t="s">
        <v>428</v>
      </c>
      <c r="B188" s="266" t="s">
        <v>413</v>
      </c>
      <c r="C188" s="286" t="s">
        <v>429</v>
      </c>
    </row>
    <row r="189" spans="1:3">
      <c r="A189" s="276" t="s">
        <v>430</v>
      </c>
      <c r="B189" s="266" t="s">
        <v>417</v>
      </c>
      <c r="C189" s="285"/>
    </row>
    <row r="190" spans="1:3">
      <c r="A190" s="276" t="s">
        <v>431</v>
      </c>
      <c r="B190" s="266" t="s">
        <v>432</v>
      </c>
      <c r="C190" s="278"/>
    </row>
    <row r="191" spans="1:3" ht="18.75" thickBot="1">
      <c r="A191" s="287">
        <v>4</v>
      </c>
      <c r="B191" s="288" t="s">
        <v>433</v>
      </c>
      <c r="C191" s="388">
        <f>((1+C173)*(1+C176)/(1-(C179+C180+C181+C182)))-1</f>
        <v>0.31393820347565904</v>
      </c>
    </row>
  </sheetData>
  <mergeCells count="121">
    <mergeCell ref="A16:C16"/>
    <mergeCell ref="E16:G16"/>
    <mergeCell ref="C50:C51"/>
    <mergeCell ref="B52:C52"/>
    <mergeCell ref="A54:B54"/>
    <mergeCell ref="B55:C55"/>
    <mergeCell ref="A57:B57"/>
    <mergeCell ref="B58:C58"/>
    <mergeCell ref="A63:B63"/>
    <mergeCell ref="E50:F51"/>
    <mergeCell ref="G50:G51"/>
    <mergeCell ref="F52:G52"/>
    <mergeCell ref="E54:F54"/>
    <mergeCell ref="F55:G55"/>
    <mergeCell ref="E57:F57"/>
    <mergeCell ref="A50:B51"/>
    <mergeCell ref="A17:B17"/>
    <mergeCell ref="E17:F17"/>
    <mergeCell ref="A49:C49"/>
    <mergeCell ref="F58:G58"/>
    <mergeCell ref="E63:F63"/>
    <mergeCell ref="E1:G1"/>
    <mergeCell ref="B7:C7"/>
    <mergeCell ref="A9:B9"/>
    <mergeCell ref="B10:C10"/>
    <mergeCell ref="A15:B15"/>
    <mergeCell ref="F7:G7"/>
    <mergeCell ref="E9:F9"/>
    <mergeCell ref="F10:G10"/>
    <mergeCell ref="E15:F15"/>
    <mergeCell ref="A1:C1"/>
    <mergeCell ref="B4:C4"/>
    <mergeCell ref="A6:B6"/>
    <mergeCell ref="G2:G3"/>
    <mergeCell ref="C2:C3"/>
    <mergeCell ref="E2:F3"/>
    <mergeCell ref="A2:B3"/>
    <mergeCell ref="E6:F6"/>
    <mergeCell ref="F4:G4"/>
    <mergeCell ref="E64:G64"/>
    <mergeCell ref="E65:F65"/>
    <mergeCell ref="A25:C25"/>
    <mergeCell ref="A26:B27"/>
    <mergeCell ref="C26:C27"/>
    <mergeCell ref="B28:C28"/>
    <mergeCell ref="A30:B30"/>
    <mergeCell ref="B31:C31"/>
    <mergeCell ref="A33:B33"/>
    <mergeCell ref="B34:C34"/>
    <mergeCell ref="A39:B39"/>
    <mergeCell ref="A40:C40"/>
    <mergeCell ref="A41:B41"/>
    <mergeCell ref="A65:B65"/>
    <mergeCell ref="E49:G49"/>
    <mergeCell ref="A64:C64"/>
    <mergeCell ref="B79:C79"/>
    <mergeCell ref="A81:B81"/>
    <mergeCell ref="B82:C82"/>
    <mergeCell ref="A87:B87"/>
    <mergeCell ref="A88:C88"/>
    <mergeCell ref="A73:C73"/>
    <mergeCell ref="A74:B75"/>
    <mergeCell ref="C74:C75"/>
    <mergeCell ref="B76:C76"/>
    <mergeCell ref="A78:B78"/>
    <mergeCell ref="A102:B102"/>
    <mergeCell ref="B103:C103"/>
    <mergeCell ref="A105:B105"/>
    <mergeCell ref="B106:C106"/>
    <mergeCell ref="A111:B111"/>
    <mergeCell ref="A89:B89"/>
    <mergeCell ref="A97:C97"/>
    <mergeCell ref="A98:B99"/>
    <mergeCell ref="C98:C99"/>
    <mergeCell ref="B100:C100"/>
    <mergeCell ref="B124:C124"/>
    <mergeCell ref="A126:B126"/>
    <mergeCell ref="B127:C127"/>
    <mergeCell ref="A129:B129"/>
    <mergeCell ref="B130:C130"/>
    <mergeCell ref="A112:C112"/>
    <mergeCell ref="A113:B113"/>
    <mergeCell ref="A121:C121"/>
    <mergeCell ref="A122:B123"/>
    <mergeCell ref="C122:C123"/>
    <mergeCell ref="C170:C171"/>
    <mergeCell ref="B148:C148"/>
    <mergeCell ref="A150:B150"/>
    <mergeCell ref="B151:C151"/>
    <mergeCell ref="A153:B153"/>
    <mergeCell ref="B154:C154"/>
    <mergeCell ref="A135:B135"/>
    <mergeCell ref="A136:C136"/>
    <mergeCell ref="A137:B137"/>
    <mergeCell ref="A145:C145"/>
    <mergeCell ref="A146:B147"/>
    <mergeCell ref="C146:C147"/>
    <mergeCell ref="A183:B183"/>
    <mergeCell ref="A184:C184"/>
    <mergeCell ref="A185:B185"/>
    <mergeCell ref="E25:G25"/>
    <mergeCell ref="E26:F27"/>
    <mergeCell ref="G26:G27"/>
    <mergeCell ref="F28:G28"/>
    <mergeCell ref="E30:F30"/>
    <mergeCell ref="F31:G31"/>
    <mergeCell ref="E33:F33"/>
    <mergeCell ref="F34:G34"/>
    <mergeCell ref="E39:F39"/>
    <mergeCell ref="E40:G40"/>
    <mergeCell ref="E41:F41"/>
    <mergeCell ref="B172:C172"/>
    <mergeCell ref="A174:B174"/>
    <mergeCell ref="B175:C175"/>
    <mergeCell ref="A177:B177"/>
    <mergeCell ref="B178:C178"/>
    <mergeCell ref="A159:B159"/>
    <mergeCell ref="A160:C160"/>
    <mergeCell ref="A161:B161"/>
    <mergeCell ref="A169:C169"/>
    <mergeCell ref="A170:B171"/>
  </mergeCells>
  <pageMargins left="0.70866141732283472" right="0.11811023622047245" top="0.39370078740157483" bottom="0.39370078740157483" header="0.11811023622047245" footer="0.11811023622047245"/>
  <pageSetup paperSize="9" scale="55" orientation="landscape" horizontalDpi="0" verticalDpi="0"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H103"/>
  <sheetViews>
    <sheetView topLeftCell="A31" zoomScale="90" zoomScaleNormal="90" workbookViewId="0">
      <selection activeCell="A94" sqref="A94:F94"/>
    </sheetView>
  </sheetViews>
  <sheetFormatPr defaultRowHeight="15"/>
  <cols>
    <col min="1" max="1" width="9.140625" style="40"/>
    <col min="2" max="2" width="43.42578125" style="35" customWidth="1"/>
    <col min="3" max="3" width="12.28515625" style="40" customWidth="1"/>
    <col min="4" max="4" width="12.7109375" style="40" customWidth="1"/>
    <col min="5" max="5" width="25.42578125" style="35" bestFit="1" customWidth="1"/>
    <col min="6" max="6" width="11" style="35" customWidth="1"/>
    <col min="7" max="7" width="22.85546875" style="35" customWidth="1"/>
    <col min="8" max="8" width="24.42578125" style="42" customWidth="1"/>
    <col min="9" max="16384" width="9.140625" style="5"/>
  </cols>
  <sheetData>
    <row r="1" spans="1:8" ht="48.75" customHeight="1" thickBot="1">
      <c r="A1" s="558" t="s">
        <v>519</v>
      </c>
      <c r="B1" s="559"/>
      <c r="C1" s="559"/>
      <c r="D1" s="559"/>
      <c r="E1" s="559"/>
      <c r="F1" s="559"/>
      <c r="G1" s="559"/>
      <c r="H1" s="560"/>
    </row>
    <row r="2" spans="1:8" ht="15.75">
      <c r="A2" s="561" t="s">
        <v>511</v>
      </c>
      <c r="B2" s="562"/>
      <c r="C2" s="562"/>
      <c r="D2" s="562"/>
      <c r="E2" s="562"/>
      <c r="F2" s="562"/>
      <c r="G2" s="562"/>
      <c r="H2" s="563"/>
    </row>
    <row r="3" spans="1:8" ht="15.75">
      <c r="A3" s="564" t="s">
        <v>512</v>
      </c>
      <c r="B3" s="565"/>
      <c r="C3" s="565"/>
      <c r="D3" s="565"/>
      <c r="E3" s="565"/>
      <c r="F3" s="565"/>
      <c r="G3" s="565"/>
      <c r="H3" s="566"/>
    </row>
    <row r="4" spans="1:8" ht="15.75">
      <c r="A4" s="564" t="s">
        <v>513</v>
      </c>
      <c r="B4" s="565"/>
      <c r="C4" s="565"/>
      <c r="D4" s="565"/>
      <c r="E4" s="565"/>
      <c r="F4" s="565"/>
      <c r="G4" s="565"/>
      <c r="H4" s="566"/>
    </row>
    <row r="5" spans="1:8" ht="15.75">
      <c r="A5" s="564" t="s">
        <v>514</v>
      </c>
      <c r="B5" s="565"/>
      <c r="C5" s="565"/>
      <c r="D5" s="565"/>
      <c r="E5" s="565"/>
      <c r="F5" s="565"/>
      <c r="G5" s="565"/>
      <c r="H5" s="566"/>
    </row>
    <row r="6" spans="1:8" ht="15.75">
      <c r="A6" s="564"/>
      <c r="B6" s="565"/>
      <c r="C6" s="565"/>
      <c r="D6" s="565"/>
      <c r="E6" s="565"/>
      <c r="F6" s="565"/>
      <c r="G6" s="565"/>
      <c r="H6" s="566"/>
    </row>
    <row r="7" spans="1:8" ht="15.75">
      <c r="A7" s="536" t="s">
        <v>1</v>
      </c>
      <c r="B7" s="537"/>
      <c r="C7" s="537"/>
      <c r="D7" s="567" t="s">
        <v>2</v>
      </c>
      <c r="E7" s="567"/>
      <c r="F7" s="567"/>
      <c r="G7" s="567"/>
      <c r="H7" s="568"/>
    </row>
    <row r="8" spans="1:8" ht="15.75">
      <c r="A8" s="536" t="s">
        <v>3</v>
      </c>
      <c r="B8" s="537"/>
      <c r="C8" s="537"/>
      <c r="D8" s="569" t="s">
        <v>516</v>
      </c>
      <c r="E8" s="569"/>
      <c r="F8" s="569"/>
      <c r="G8" s="569"/>
      <c r="H8" s="570"/>
    </row>
    <row r="9" spans="1:8" ht="15.75">
      <c r="A9" s="536" t="s">
        <v>4</v>
      </c>
      <c r="B9" s="537"/>
      <c r="C9" s="537"/>
      <c r="D9" s="569" t="s">
        <v>515</v>
      </c>
      <c r="E9" s="569"/>
      <c r="F9" s="569"/>
      <c r="G9" s="569"/>
      <c r="H9" s="570"/>
    </row>
    <row r="10" spans="1:8" ht="13.5" customHeight="1">
      <c r="A10" s="52"/>
      <c r="B10" s="53"/>
      <c r="C10" s="54"/>
      <c r="D10" s="54"/>
      <c r="E10" s="53"/>
      <c r="F10" s="53"/>
      <c r="G10" s="53"/>
      <c r="H10" s="55"/>
    </row>
    <row r="11" spans="1:8">
      <c r="A11" s="533" t="s">
        <v>19</v>
      </c>
      <c r="B11" s="534"/>
      <c r="C11" s="534"/>
      <c r="D11" s="534"/>
      <c r="E11" s="534"/>
      <c r="F11" s="534"/>
      <c r="G11" s="534"/>
      <c r="H11" s="535"/>
    </row>
    <row r="12" spans="1:8" ht="22.5" customHeight="1">
      <c r="A12" s="538" t="s">
        <v>20</v>
      </c>
      <c r="B12" s="539"/>
      <c r="C12" s="539"/>
      <c r="D12" s="539"/>
      <c r="E12" s="539"/>
      <c r="F12" s="539"/>
      <c r="G12" s="539"/>
      <c r="H12" s="540"/>
    </row>
    <row r="13" spans="1:8" ht="10.5" customHeight="1">
      <c r="A13" s="530"/>
      <c r="B13" s="531"/>
      <c r="C13" s="531"/>
      <c r="D13" s="531"/>
      <c r="E13" s="531"/>
      <c r="F13" s="531"/>
      <c r="G13" s="531"/>
      <c r="H13" s="532"/>
    </row>
    <row r="14" spans="1:8">
      <c r="A14" s="533">
        <v>1</v>
      </c>
      <c r="B14" s="534" t="s">
        <v>21</v>
      </c>
      <c r="C14" s="534" t="s">
        <v>102</v>
      </c>
      <c r="D14" s="534" t="s">
        <v>22</v>
      </c>
      <c r="E14" s="534" t="s">
        <v>23</v>
      </c>
      <c r="F14" s="534"/>
      <c r="G14" s="534"/>
      <c r="H14" s="399" t="s">
        <v>24</v>
      </c>
    </row>
    <row r="15" spans="1:8" ht="28.5">
      <c r="A15" s="533"/>
      <c r="B15" s="534"/>
      <c r="C15" s="534"/>
      <c r="D15" s="534"/>
      <c r="E15" s="390" t="s">
        <v>25</v>
      </c>
      <c r="F15" s="390" t="s">
        <v>26</v>
      </c>
      <c r="G15" s="390" t="s">
        <v>27</v>
      </c>
      <c r="H15" s="399" t="s">
        <v>447</v>
      </c>
    </row>
    <row r="16" spans="1:8" ht="19.5" customHeight="1">
      <c r="A16" s="57" t="s">
        <v>10</v>
      </c>
      <c r="B16" s="37" t="s">
        <v>28</v>
      </c>
      <c r="C16" s="36" t="s">
        <v>159</v>
      </c>
      <c r="D16" s="36">
        <v>18</v>
      </c>
      <c r="E16" s="43">
        <f>'3 Resumo MO'!E18</f>
        <v>85661.656363636357</v>
      </c>
      <c r="F16" s="383">
        <f>'BDI - 8 LCIT'!$C$23</f>
        <v>0.27431774390922259</v>
      </c>
      <c r="G16" s="43">
        <f>E16*F16+E16</f>
        <v>109160.16867683618</v>
      </c>
      <c r="H16" s="58">
        <f>G16*D16</f>
        <v>1964883.0361830513</v>
      </c>
    </row>
    <row r="17" spans="1:8" ht="19.5" customHeight="1">
      <c r="A17" s="57" t="s">
        <v>11</v>
      </c>
      <c r="B17" s="37" t="s">
        <v>29</v>
      </c>
      <c r="C17" s="36" t="s">
        <v>159</v>
      </c>
      <c r="D17" s="36">
        <v>18</v>
      </c>
      <c r="E17" s="43">
        <f>E16*1.99%</f>
        <v>1704.6669616363636</v>
      </c>
      <c r="F17" s="383">
        <f>F16</f>
        <v>0.27431774390922259</v>
      </c>
      <c r="G17" s="43">
        <f>E17*F17+E17</f>
        <v>2172.28735666904</v>
      </c>
      <c r="H17" s="58">
        <f>G17*D17</f>
        <v>39101.17242004272</v>
      </c>
    </row>
    <row r="18" spans="1:8" ht="21" customHeight="1">
      <c r="A18" s="527" t="s">
        <v>30</v>
      </c>
      <c r="B18" s="528"/>
      <c r="C18" s="528"/>
      <c r="D18" s="528"/>
      <c r="E18" s="528"/>
      <c r="F18" s="529"/>
      <c r="G18" s="62">
        <f>G16+G17</f>
        <v>111332.45603350522</v>
      </c>
      <c r="H18" s="63">
        <f>H16+H17</f>
        <v>2003984.2086030941</v>
      </c>
    </row>
    <row r="19" spans="1:8">
      <c r="A19" s="530"/>
      <c r="B19" s="531"/>
      <c r="C19" s="531"/>
      <c r="D19" s="531"/>
      <c r="E19" s="531"/>
      <c r="F19" s="531"/>
      <c r="G19" s="531"/>
      <c r="H19" s="532"/>
    </row>
    <row r="20" spans="1:8">
      <c r="A20" s="533">
        <v>2</v>
      </c>
      <c r="B20" s="534" t="s">
        <v>31</v>
      </c>
      <c r="C20" s="534" t="s">
        <v>102</v>
      </c>
      <c r="D20" s="534" t="s">
        <v>22</v>
      </c>
      <c r="E20" s="534" t="s">
        <v>23</v>
      </c>
      <c r="F20" s="534"/>
      <c r="G20" s="534"/>
      <c r="H20" s="399" t="s">
        <v>24</v>
      </c>
    </row>
    <row r="21" spans="1:8" ht="28.5">
      <c r="A21" s="533"/>
      <c r="B21" s="534"/>
      <c r="C21" s="534"/>
      <c r="D21" s="534"/>
      <c r="E21" s="390" t="s">
        <v>25</v>
      </c>
      <c r="F21" s="390" t="s">
        <v>26</v>
      </c>
      <c r="G21" s="390" t="s">
        <v>27</v>
      </c>
      <c r="H21" s="399" t="s">
        <v>447</v>
      </c>
    </row>
    <row r="22" spans="1:8" ht="19.5" customHeight="1">
      <c r="A22" s="57" t="s">
        <v>32</v>
      </c>
      <c r="B22" s="37" t="s">
        <v>28</v>
      </c>
      <c r="C22" s="36" t="s">
        <v>159</v>
      </c>
      <c r="D22" s="36">
        <v>18</v>
      </c>
      <c r="E22" s="43">
        <f>'3 Resumo MO'!E23</f>
        <v>17622.656363636364</v>
      </c>
      <c r="F22" s="384">
        <f>'BDI - 8 LCIT'!$C$47</f>
        <v>0.27431060184670164</v>
      </c>
      <c r="G22" s="43">
        <f>E22*F22+E22</f>
        <v>22456.737836883061</v>
      </c>
      <c r="H22" s="58">
        <f>G22*D22</f>
        <v>404221.28106389509</v>
      </c>
    </row>
    <row r="23" spans="1:8" ht="19.5" customHeight="1">
      <c r="A23" s="57" t="s">
        <v>33</v>
      </c>
      <c r="B23" s="37" t="s">
        <v>29</v>
      </c>
      <c r="C23" s="36" t="s">
        <v>159</v>
      </c>
      <c r="D23" s="36">
        <v>18</v>
      </c>
      <c r="E23" s="43">
        <v>1624.17</v>
      </c>
      <c r="F23" s="384">
        <f>F22</f>
        <v>0.27431060184670164</v>
      </c>
      <c r="G23" s="43">
        <f>E23*F23+E23</f>
        <v>2069.6970502013573</v>
      </c>
      <c r="H23" s="58">
        <f>G23*D23</f>
        <v>37254.546903624432</v>
      </c>
    </row>
    <row r="24" spans="1:8" ht="22.5" customHeight="1">
      <c r="A24" s="527" t="s">
        <v>518</v>
      </c>
      <c r="B24" s="528"/>
      <c r="C24" s="528"/>
      <c r="D24" s="528"/>
      <c r="E24" s="528"/>
      <c r="F24" s="529"/>
      <c r="G24" s="62">
        <f>G22+G23</f>
        <v>24526.434887084419</v>
      </c>
      <c r="H24" s="63">
        <f>H22+H23</f>
        <v>441475.82796751952</v>
      </c>
    </row>
    <row r="25" spans="1:8">
      <c r="A25" s="530"/>
      <c r="B25" s="531"/>
      <c r="C25" s="531"/>
      <c r="D25" s="531"/>
      <c r="E25" s="531"/>
      <c r="F25" s="531"/>
      <c r="G25" s="531"/>
      <c r="H25" s="532"/>
    </row>
    <row r="26" spans="1:8">
      <c r="A26" s="533">
        <v>3</v>
      </c>
      <c r="B26" s="534" t="s">
        <v>34</v>
      </c>
      <c r="C26" s="534" t="s">
        <v>102</v>
      </c>
      <c r="D26" s="534" t="s">
        <v>22</v>
      </c>
      <c r="E26" s="534" t="s">
        <v>23</v>
      </c>
      <c r="F26" s="534"/>
      <c r="G26" s="534"/>
      <c r="H26" s="399" t="s">
        <v>24</v>
      </c>
    </row>
    <row r="27" spans="1:8" ht="28.5">
      <c r="A27" s="533"/>
      <c r="B27" s="534"/>
      <c r="C27" s="534"/>
      <c r="D27" s="534"/>
      <c r="E27" s="390" t="s">
        <v>25</v>
      </c>
      <c r="F27" s="390" t="s">
        <v>26</v>
      </c>
      <c r="G27" s="390" t="s">
        <v>27</v>
      </c>
      <c r="H27" s="399" t="s">
        <v>447</v>
      </c>
    </row>
    <row r="28" spans="1:8" ht="21" customHeight="1">
      <c r="A28" s="57" t="s">
        <v>35</v>
      </c>
      <c r="B28" s="37" t="s">
        <v>36</v>
      </c>
      <c r="C28" s="36" t="s">
        <v>159</v>
      </c>
      <c r="D28" s="36">
        <v>18</v>
      </c>
      <c r="E28" s="43">
        <v>4922.75</v>
      </c>
      <c r="F28" s="384">
        <f>'BDI - 8 LCIT'!$C$71</f>
        <v>0.26942812751755096</v>
      </c>
      <c r="G28" s="43">
        <f>E28*F28+E28</f>
        <v>6249.0773147370237</v>
      </c>
      <c r="H28" s="58">
        <f>G28*D28</f>
        <v>112483.39166526642</v>
      </c>
    </row>
    <row r="29" spans="1:8" ht="21.75" customHeight="1">
      <c r="A29" s="527" t="s">
        <v>37</v>
      </c>
      <c r="B29" s="528"/>
      <c r="C29" s="528"/>
      <c r="D29" s="528"/>
      <c r="E29" s="528"/>
      <c r="F29" s="529"/>
      <c r="G29" s="62">
        <f>G28</f>
        <v>6249.0773147370237</v>
      </c>
      <c r="H29" s="63">
        <f>H28</f>
        <v>112483.39166526642</v>
      </c>
    </row>
    <row r="30" spans="1:8">
      <c r="A30" s="530"/>
      <c r="B30" s="531"/>
      <c r="C30" s="531"/>
      <c r="D30" s="531"/>
      <c r="E30" s="531"/>
      <c r="F30" s="531"/>
      <c r="G30" s="531"/>
      <c r="H30" s="532"/>
    </row>
    <row r="31" spans="1:8">
      <c r="A31" s="533">
        <v>4</v>
      </c>
      <c r="B31" s="534" t="s">
        <v>38</v>
      </c>
      <c r="C31" s="534" t="s">
        <v>102</v>
      </c>
      <c r="D31" s="534" t="s">
        <v>22</v>
      </c>
      <c r="E31" s="534" t="s">
        <v>23</v>
      </c>
      <c r="F31" s="534"/>
      <c r="G31" s="534"/>
      <c r="H31" s="399" t="s">
        <v>24</v>
      </c>
    </row>
    <row r="32" spans="1:8" ht="28.5">
      <c r="A32" s="533"/>
      <c r="B32" s="534"/>
      <c r="C32" s="534"/>
      <c r="D32" s="534"/>
      <c r="E32" s="390" t="s">
        <v>25</v>
      </c>
      <c r="F32" s="390" t="s">
        <v>26</v>
      </c>
      <c r="G32" s="390" t="s">
        <v>27</v>
      </c>
      <c r="H32" s="399" t="s">
        <v>447</v>
      </c>
    </row>
    <row r="33" spans="1:8" ht="17.25" customHeight="1">
      <c r="A33" s="57" t="s">
        <v>39</v>
      </c>
      <c r="B33" s="37" t="s">
        <v>28</v>
      </c>
      <c r="C33" s="36" t="s">
        <v>159</v>
      </c>
      <c r="D33" s="36">
        <v>20</v>
      </c>
      <c r="E33" s="43">
        <f>'3 Resumo MO'!E41</f>
        <v>115470.40399999998</v>
      </c>
      <c r="F33" s="384">
        <f>'BDI - 8 LCIT'!$C$95</f>
        <v>0.31802289676602591</v>
      </c>
      <c r="G33" s="43">
        <f>E33*F33+E33</f>
        <v>152192.63637082328</v>
      </c>
      <c r="H33" s="58">
        <f>G33*D33</f>
        <v>3043852.7274164655</v>
      </c>
    </row>
    <row r="34" spans="1:8" ht="17.25" customHeight="1">
      <c r="A34" s="57" t="s">
        <v>40</v>
      </c>
      <c r="B34" s="37" t="s">
        <v>29</v>
      </c>
      <c r="C34" s="36" t="s">
        <v>159</v>
      </c>
      <c r="D34" s="36">
        <v>20</v>
      </c>
      <c r="E34" s="43">
        <v>165</v>
      </c>
      <c r="F34" s="384">
        <f>F33</f>
        <v>0.31802289676602591</v>
      </c>
      <c r="G34" s="43">
        <f>E34*F34+E34</f>
        <v>217.47377796639427</v>
      </c>
      <c r="H34" s="58">
        <f>G34*D34</f>
        <v>4349.4755593278851</v>
      </c>
    </row>
    <row r="35" spans="1:8" ht="21" customHeight="1">
      <c r="A35" s="527" t="s">
        <v>41</v>
      </c>
      <c r="B35" s="528"/>
      <c r="C35" s="528"/>
      <c r="D35" s="528"/>
      <c r="E35" s="528"/>
      <c r="F35" s="529"/>
      <c r="G35" s="62">
        <f>G33+G34</f>
        <v>152410.11014878968</v>
      </c>
      <c r="H35" s="63">
        <f>H33+H34</f>
        <v>3048202.2029757933</v>
      </c>
    </row>
    <row r="36" spans="1:8">
      <c r="A36" s="530"/>
      <c r="B36" s="531"/>
      <c r="C36" s="531"/>
      <c r="D36" s="531"/>
      <c r="E36" s="531"/>
      <c r="F36" s="531"/>
      <c r="G36" s="531"/>
      <c r="H36" s="532"/>
    </row>
    <row r="37" spans="1:8">
      <c r="A37" s="533">
        <v>5</v>
      </c>
      <c r="B37" s="534" t="s">
        <v>42</v>
      </c>
      <c r="C37" s="534" t="s">
        <v>102</v>
      </c>
      <c r="D37" s="534" t="s">
        <v>22</v>
      </c>
      <c r="E37" s="534" t="s">
        <v>23</v>
      </c>
      <c r="F37" s="534"/>
      <c r="G37" s="534"/>
      <c r="H37" s="399" t="s">
        <v>24</v>
      </c>
    </row>
    <row r="38" spans="1:8" ht="28.5">
      <c r="A38" s="533"/>
      <c r="B38" s="534"/>
      <c r="C38" s="534"/>
      <c r="D38" s="534"/>
      <c r="E38" s="390" t="s">
        <v>25</v>
      </c>
      <c r="F38" s="390" t="s">
        <v>26</v>
      </c>
      <c r="G38" s="390" t="s">
        <v>27</v>
      </c>
      <c r="H38" s="399" t="s">
        <v>447</v>
      </c>
    </row>
    <row r="39" spans="1:8" ht="28.5">
      <c r="A39" s="57" t="s">
        <v>43</v>
      </c>
      <c r="B39" s="37" t="s">
        <v>469</v>
      </c>
      <c r="C39" s="36" t="s">
        <v>159</v>
      </c>
      <c r="D39" s="36">
        <v>21</v>
      </c>
      <c r="E39" s="43">
        <f>'3 Resumo MO'!E47</f>
        <v>75749.014445000008</v>
      </c>
      <c r="F39" s="384">
        <f>'BDI - 8 LCIT'!$C$119</f>
        <v>0.30269760616871899</v>
      </c>
      <c r="G39" s="43">
        <f>E39*F39+E39</f>
        <v>98678.059787141217</v>
      </c>
      <c r="H39" s="58">
        <f>G39*D39</f>
        <v>2072239.2555299655</v>
      </c>
    </row>
    <row r="40" spans="1:8" ht="24" customHeight="1">
      <c r="A40" s="527" t="s">
        <v>44</v>
      </c>
      <c r="B40" s="528"/>
      <c r="C40" s="528"/>
      <c r="D40" s="528"/>
      <c r="E40" s="528"/>
      <c r="F40" s="529"/>
      <c r="G40" s="62">
        <f>G39</f>
        <v>98678.059787141217</v>
      </c>
      <c r="H40" s="63">
        <f>H39</f>
        <v>2072239.2555299655</v>
      </c>
    </row>
    <row r="41" spans="1:8">
      <c r="A41" s="530"/>
      <c r="B41" s="531"/>
      <c r="C41" s="531"/>
      <c r="D41" s="531"/>
      <c r="E41" s="531"/>
      <c r="F41" s="531"/>
      <c r="G41" s="531"/>
      <c r="H41" s="532"/>
    </row>
    <row r="42" spans="1:8">
      <c r="A42" s="533">
        <v>6</v>
      </c>
      <c r="B42" s="534" t="s">
        <v>45</v>
      </c>
      <c r="C42" s="534" t="s">
        <v>102</v>
      </c>
      <c r="D42" s="534" t="s">
        <v>22</v>
      </c>
      <c r="E42" s="534" t="s">
        <v>23</v>
      </c>
      <c r="F42" s="534"/>
      <c r="G42" s="534"/>
      <c r="H42" s="399" t="s">
        <v>24</v>
      </c>
    </row>
    <row r="43" spans="1:8" ht="28.5">
      <c r="A43" s="533"/>
      <c r="B43" s="534"/>
      <c r="C43" s="534"/>
      <c r="D43" s="534"/>
      <c r="E43" s="390" t="s">
        <v>25</v>
      </c>
      <c r="F43" s="390" t="s">
        <v>26</v>
      </c>
      <c r="G43" s="390" t="s">
        <v>27</v>
      </c>
      <c r="H43" s="399" t="s">
        <v>447</v>
      </c>
    </row>
    <row r="44" spans="1:8" ht="19.5" customHeight="1">
      <c r="A44" s="57" t="s">
        <v>46</v>
      </c>
      <c r="B44" s="37" t="s">
        <v>28</v>
      </c>
      <c r="C44" s="36" t="s">
        <v>159</v>
      </c>
      <c r="D44" s="36">
        <v>21</v>
      </c>
      <c r="E44" s="43">
        <f>'3 Resumo MO'!E34</f>
        <v>138522.26</v>
      </c>
      <c r="F44" s="384">
        <f>'BDI - 8 LCIT'!C143</f>
        <v>0.2959714077569342</v>
      </c>
      <c r="G44" s="43">
        <f>E44*F44+E44</f>
        <v>179520.88829787206</v>
      </c>
      <c r="H44" s="58">
        <f>G44*D44</f>
        <v>3769938.6542553133</v>
      </c>
    </row>
    <row r="45" spans="1:8" ht="19.5" customHeight="1">
      <c r="A45" s="57" t="s">
        <v>47</v>
      </c>
      <c r="B45" s="37" t="s">
        <v>29</v>
      </c>
      <c r="C45" s="36" t="s">
        <v>159</v>
      </c>
      <c r="D45" s="36">
        <v>21</v>
      </c>
      <c r="E45" s="43">
        <v>31329</v>
      </c>
      <c r="F45" s="384">
        <f>F44</f>
        <v>0.2959714077569342</v>
      </c>
      <c r="G45" s="43">
        <f>E45*F45+E45</f>
        <v>40601.48823361699</v>
      </c>
      <c r="H45" s="58">
        <f>G45*D45</f>
        <v>852631.25290595682</v>
      </c>
    </row>
    <row r="46" spans="1:8" ht="23.25" customHeight="1">
      <c r="A46" s="527" t="s">
        <v>48</v>
      </c>
      <c r="B46" s="528"/>
      <c r="C46" s="528"/>
      <c r="D46" s="528"/>
      <c r="E46" s="528"/>
      <c r="F46" s="529"/>
      <c r="G46" s="62">
        <f>G44+G45</f>
        <v>220122.37653148905</v>
      </c>
      <c r="H46" s="63">
        <f>H44+H45</f>
        <v>4622569.9071612703</v>
      </c>
    </row>
    <row r="47" spans="1:8">
      <c r="A47" s="530"/>
      <c r="B47" s="531"/>
      <c r="C47" s="531"/>
      <c r="D47" s="531"/>
      <c r="E47" s="531"/>
      <c r="F47" s="531"/>
      <c r="G47" s="531"/>
      <c r="H47" s="532"/>
    </row>
    <row r="48" spans="1:8" ht="17.25" customHeight="1">
      <c r="A48" s="533">
        <v>7</v>
      </c>
      <c r="B48" s="534" t="s">
        <v>49</v>
      </c>
      <c r="C48" s="534" t="s">
        <v>102</v>
      </c>
      <c r="D48" s="534" t="s">
        <v>22</v>
      </c>
      <c r="E48" s="534" t="s">
        <v>23</v>
      </c>
      <c r="F48" s="534"/>
      <c r="G48" s="534"/>
      <c r="H48" s="399" t="s">
        <v>24</v>
      </c>
    </row>
    <row r="49" spans="1:8" ht="20.25" customHeight="1">
      <c r="A49" s="533"/>
      <c r="B49" s="534"/>
      <c r="C49" s="534"/>
      <c r="D49" s="534"/>
      <c r="E49" s="390" t="s">
        <v>25</v>
      </c>
      <c r="F49" s="390" t="s">
        <v>26</v>
      </c>
      <c r="G49" s="390" t="s">
        <v>27</v>
      </c>
      <c r="H49" s="399" t="s">
        <v>447</v>
      </c>
    </row>
    <row r="50" spans="1:8" ht="18.75" customHeight="1">
      <c r="A50" s="57" t="s">
        <v>50</v>
      </c>
      <c r="B50" s="49" t="s">
        <v>51</v>
      </c>
      <c r="C50" s="36" t="s">
        <v>159</v>
      </c>
      <c r="D50" s="36">
        <v>24</v>
      </c>
      <c r="E50" s="43">
        <f>'3 Resumo MO'!E29</f>
        <v>24448.699999999997</v>
      </c>
      <c r="F50" s="384">
        <f>'BDI - 8 LCIT'!$C$167</f>
        <v>0.43075253159166782</v>
      </c>
      <c r="G50" s="43">
        <f>E50*F50+E50</f>
        <v>34980.039419125205</v>
      </c>
      <c r="H50" s="58">
        <f>G50*D50</f>
        <v>839520.94605900487</v>
      </c>
    </row>
    <row r="51" spans="1:8" ht="24" customHeight="1">
      <c r="A51" s="527" t="s">
        <v>52</v>
      </c>
      <c r="B51" s="528"/>
      <c r="C51" s="528"/>
      <c r="D51" s="528"/>
      <c r="E51" s="528"/>
      <c r="F51" s="529"/>
      <c r="G51" s="62">
        <f>G50</f>
        <v>34980.039419125205</v>
      </c>
      <c r="H51" s="63">
        <f>H50</f>
        <v>839520.94605900487</v>
      </c>
    </row>
    <row r="52" spans="1:8">
      <c r="A52" s="530"/>
      <c r="B52" s="531"/>
      <c r="C52" s="531"/>
      <c r="D52" s="531"/>
      <c r="E52" s="531"/>
      <c r="F52" s="531"/>
      <c r="G52" s="531"/>
      <c r="H52" s="532"/>
    </row>
    <row r="53" spans="1:8">
      <c r="A53" s="533">
        <v>8</v>
      </c>
      <c r="B53" s="534" t="s">
        <v>448</v>
      </c>
      <c r="C53" s="534" t="s">
        <v>102</v>
      </c>
      <c r="D53" s="534" t="s">
        <v>22</v>
      </c>
      <c r="E53" s="534" t="s">
        <v>23</v>
      </c>
      <c r="F53" s="534"/>
      <c r="G53" s="534"/>
      <c r="H53" s="399" t="s">
        <v>24</v>
      </c>
    </row>
    <row r="54" spans="1:8" ht="28.5">
      <c r="A54" s="533"/>
      <c r="B54" s="534"/>
      <c r="C54" s="534"/>
      <c r="D54" s="534"/>
      <c r="E54" s="390" t="s">
        <v>25</v>
      </c>
      <c r="F54" s="390" t="s">
        <v>26</v>
      </c>
      <c r="G54" s="390" t="s">
        <v>27</v>
      </c>
      <c r="H54" s="399" t="s">
        <v>447</v>
      </c>
    </row>
    <row r="55" spans="1:8" ht="22.5" customHeight="1">
      <c r="A55" s="57" t="s">
        <v>53</v>
      </c>
      <c r="B55" s="49" t="s">
        <v>54</v>
      </c>
      <c r="C55" s="36" t="s">
        <v>159</v>
      </c>
      <c r="D55" s="36">
        <v>21</v>
      </c>
      <c r="E55" s="46">
        <f>'6 Peq serviços sob demanda'!E85</f>
        <v>97.916666666666671</v>
      </c>
      <c r="F55" s="385">
        <f>'BDI - 8 LCIT'!$C$191</f>
        <v>0.31393820347565904</v>
      </c>
      <c r="G55" s="43">
        <f t="shared" ref="G55:G64" si="0">E55*F55+E55</f>
        <v>128.65644909032494</v>
      </c>
      <c r="H55" s="58">
        <f>G55*D55</f>
        <v>2701.7854308968235</v>
      </c>
    </row>
    <row r="56" spans="1:8" ht="22.5" customHeight="1">
      <c r="A56" s="57" t="s">
        <v>55</v>
      </c>
      <c r="B56" s="49" t="s">
        <v>56</v>
      </c>
      <c r="C56" s="36" t="s">
        <v>159</v>
      </c>
      <c r="D56" s="36">
        <v>17</v>
      </c>
      <c r="E56" s="46">
        <f>'6 Peq serviços sob demanda'!E21</f>
        <v>71630</v>
      </c>
      <c r="F56" s="385">
        <f>F55</f>
        <v>0.31393820347565904</v>
      </c>
      <c r="G56" s="43">
        <f t="shared" si="0"/>
        <v>94117.393514961455</v>
      </c>
      <c r="H56" s="58">
        <f t="shared" ref="H56:H63" si="1">G56*D56</f>
        <v>1599995.6897543448</v>
      </c>
    </row>
    <row r="57" spans="1:8" ht="22.5" customHeight="1">
      <c r="A57" s="57" t="s">
        <v>57</v>
      </c>
      <c r="B57" s="49" t="s">
        <v>58</v>
      </c>
      <c r="C57" s="36" t="s">
        <v>159</v>
      </c>
      <c r="D57" s="36">
        <v>21</v>
      </c>
      <c r="E57" s="46">
        <f>'6 Peq serviços sob demanda'!E38</f>
        <v>1169.8333333333333</v>
      </c>
      <c r="F57" s="385">
        <f>F55</f>
        <v>0.31393820347565904</v>
      </c>
      <c r="G57" s="43">
        <f t="shared" si="0"/>
        <v>1537.0887083659418</v>
      </c>
      <c r="H57" s="58">
        <f t="shared" si="1"/>
        <v>32278.862875684776</v>
      </c>
    </row>
    <row r="58" spans="1:8" ht="22.5" customHeight="1">
      <c r="A58" s="57" t="s">
        <v>59</v>
      </c>
      <c r="B58" s="50" t="s">
        <v>60</v>
      </c>
      <c r="C58" s="36" t="s">
        <v>159</v>
      </c>
      <c r="D58" s="36">
        <v>17</v>
      </c>
      <c r="E58" s="46">
        <f>'6 Peq serviços sob demanda'!E42</f>
        <v>618.49666666666678</v>
      </c>
      <c r="F58" s="385">
        <f>F55</f>
        <v>0.31393820347565904</v>
      </c>
      <c r="G58" s="43">
        <f t="shared" si="0"/>
        <v>812.66639905568366</v>
      </c>
      <c r="H58" s="58">
        <f t="shared" si="1"/>
        <v>13815.328783946623</v>
      </c>
    </row>
    <row r="59" spans="1:8" ht="22.5" customHeight="1">
      <c r="A59" s="57" t="s">
        <v>61</v>
      </c>
      <c r="B59" s="50" t="s">
        <v>62</v>
      </c>
      <c r="C59" s="36" t="s">
        <v>159</v>
      </c>
      <c r="D59" s="36">
        <v>17</v>
      </c>
      <c r="E59" s="46">
        <f>'6 Peq serviços sob demanda'!E46</f>
        <v>2385.6299999999997</v>
      </c>
      <c r="F59" s="385">
        <f>F55</f>
        <v>0.31393820347565904</v>
      </c>
      <c r="G59" s="43">
        <f t="shared" si="0"/>
        <v>3134.5703963576361</v>
      </c>
      <c r="H59" s="58">
        <f t="shared" si="1"/>
        <v>53287.696738079816</v>
      </c>
    </row>
    <row r="60" spans="1:8" ht="22.5" customHeight="1">
      <c r="A60" s="57" t="s">
        <v>63</v>
      </c>
      <c r="B60" s="50" t="s">
        <v>64</v>
      </c>
      <c r="C60" s="36" t="s">
        <v>159</v>
      </c>
      <c r="D60" s="36">
        <v>21</v>
      </c>
      <c r="E60" s="46">
        <f>'6 Peq serviços sob demanda'!E80</f>
        <v>111.66666666666667</v>
      </c>
      <c r="F60" s="385">
        <f>F55</f>
        <v>0.31393820347565904</v>
      </c>
      <c r="G60" s="43">
        <f t="shared" si="0"/>
        <v>146.72309938811526</v>
      </c>
      <c r="H60" s="58">
        <f t="shared" si="1"/>
        <v>3081.1850871504203</v>
      </c>
    </row>
    <row r="61" spans="1:8" ht="22.5" customHeight="1">
      <c r="A61" s="57" t="s">
        <v>65</v>
      </c>
      <c r="B61" s="50" t="s">
        <v>66</v>
      </c>
      <c r="C61" s="36" t="s">
        <v>159</v>
      </c>
      <c r="D61" s="36">
        <v>21</v>
      </c>
      <c r="E61" s="46">
        <f>'6 Peq serviços sob demanda'!E61+'6 Peq serviços sob demanda'!E72</f>
        <v>1167.0416666666667</v>
      </c>
      <c r="F61" s="385">
        <f>F55</f>
        <v>0.31393820347565904</v>
      </c>
      <c r="G61" s="43">
        <f t="shared" si="0"/>
        <v>1533.420630881239</v>
      </c>
      <c r="H61" s="58">
        <f t="shared" si="1"/>
        <v>32201.83324850602</v>
      </c>
    </row>
    <row r="62" spans="1:8" ht="22.5" customHeight="1">
      <c r="A62" s="57" t="s">
        <v>67</v>
      </c>
      <c r="B62" s="50" t="s">
        <v>68</v>
      </c>
      <c r="C62" s="36" t="s">
        <v>159</v>
      </c>
      <c r="D62" s="36">
        <v>17</v>
      </c>
      <c r="E62" s="46">
        <f>'6 Peq serviços sob demanda'!E93</f>
        <v>1422.3333333333333</v>
      </c>
      <c r="F62" s="385">
        <f>F55</f>
        <v>0.31393820347565904</v>
      </c>
      <c r="G62" s="43">
        <f t="shared" si="0"/>
        <v>1868.8581047435455</v>
      </c>
      <c r="H62" s="58">
        <f t="shared" si="1"/>
        <v>31770.587780640271</v>
      </c>
    </row>
    <row r="63" spans="1:8" ht="32.25" customHeight="1">
      <c r="A63" s="57" t="s">
        <v>69</v>
      </c>
      <c r="B63" s="50" t="s">
        <v>70</v>
      </c>
      <c r="C63" s="36" t="s">
        <v>159</v>
      </c>
      <c r="D63" s="36">
        <v>18</v>
      </c>
      <c r="E63" s="46">
        <f>'6 Peq serviços sob demanda'!E51</f>
        <v>666.66666666666663</v>
      </c>
      <c r="F63" s="385">
        <f>F55</f>
        <v>0.31393820347565904</v>
      </c>
      <c r="G63" s="43">
        <f t="shared" si="0"/>
        <v>875.95880231710601</v>
      </c>
      <c r="H63" s="58">
        <f t="shared" si="1"/>
        <v>15767.258441707909</v>
      </c>
    </row>
    <row r="64" spans="1:8" ht="22.5" customHeight="1">
      <c r="A64" s="57" t="s">
        <v>462</v>
      </c>
      <c r="B64" s="50" t="s">
        <v>463</v>
      </c>
      <c r="C64" s="36" t="s">
        <v>159</v>
      </c>
      <c r="D64" s="36">
        <v>1</v>
      </c>
      <c r="E64" s="47">
        <f>'6 Peq serviços sob demanda'!E98</f>
        <v>17094.25</v>
      </c>
      <c r="F64" s="385">
        <f>F55</f>
        <v>0.31393820347565904</v>
      </c>
      <c r="G64" s="43">
        <f t="shared" si="0"/>
        <v>22460.788134763785</v>
      </c>
      <c r="H64" s="58">
        <f>G64</f>
        <v>22460.788134763785</v>
      </c>
    </row>
    <row r="65" spans="1:8" ht="22.5" customHeight="1">
      <c r="A65" s="541" t="s">
        <v>71</v>
      </c>
      <c r="B65" s="542"/>
      <c r="C65" s="542"/>
      <c r="D65" s="542"/>
      <c r="E65" s="542"/>
      <c r="F65" s="542"/>
      <c r="G65" s="543"/>
      <c r="H65" s="64">
        <f>SUM(H55:H64)</f>
        <v>1807361.0162757211</v>
      </c>
    </row>
    <row r="66" spans="1:8">
      <c r="A66" s="530"/>
      <c r="B66" s="531"/>
      <c r="C66" s="531"/>
      <c r="D66" s="531"/>
      <c r="E66" s="531"/>
      <c r="F66" s="531"/>
      <c r="G66" s="531"/>
      <c r="H66" s="532"/>
    </row>
    <row r="67" spans="1:8">
      <c r="A67" s="544">
        <v>9</v>
      </c>
      <c r="B67" s="545" t="s">
        <v>476</v>
      </c>
      <c r="C67" s="545" t="s">
        <v>102</v>
      </c>
      <c r="D67" s="545" t="s">
        <v>22</v>
      </c>
      <c r="E67" s="545" t="s">
        <v>72</v>
      </c>
      <c r="F67" s="545"/>
      <c r="G67" s="545"/>
      <c r="H67" s="56" t="s">
        <v>24</v>
      </c>
    </row>
    <row r="68" spans="1:8" ht="28.5">
      <c r="A68" s="544"/>
      <c r="B68" s="545"/>
      <c r="C68" s="545"/>
      <c r="D68" s="545"/>
      <c r="E68" s="51" t="s">
        <v>25</v>
      </c>
      <c r="F68" s="51" t="s">
        <v>26</v>
      </c>
      <c r="G68" s="51" t="s">
        <v>27</v>
      </c>
      <c r="H68" s="56" t="s">
        <v>447</v>
      </c>
    </row>
    <row r="69" spans="1:8" ht="29.25">
      <c r="A69" s="57" t="s">
        <v>73</v>
      </c>
      <c r="B69" s="38" t="s">
        <v>477</v>
      </c>
      <c r="C69" s="36" t="s">
        <v>159</v>
      </c>
      <c r="D69" s="36">
        <v>18</v>
      </c>
      <c r="E69" s="48">
        <f>'7 Equip de aplicação ar cond'!F45</f>
        <v>25799.583333333332</v>
      </c>
      <c r="F69" s="385">
        <f>'BDI - 8 LCIT'!$G$23</f>
        <v>0.19229172647295667</v>
      </c>
      <c r="G69" s="43">
        <f>E69*F69+E69</f>
        <v>30760.629754782916</v>
      </c>
      <c r="H69" s="58">
        <f>G69*D69</f>
        <v>553691.33558609243</v>
      </c>
    </row>
    <row r="70" spans="1:8" ht="22.5" customHeight="1">
      <c r="A70" s="527" t="s">
        <v>74</v>
      </c>
      <c r="B70" s="528"/>
      <c r="C70" s="528"/>
      <c r="D70" s="528"/>
      <c r="E70" s="528"/>
      <c r="F70" s="529"/>
      <c r="G70" s="62">
        <f>G69</f>
        <v>30760.629754782916</v>
      </c>
      <c r="H70" s="63">
        <f>H69</f>
        <v>553691.33558609243</v>
      </c>
    </row>
    <row r="71" spans="1:8">
      <c r="A71" s="530"/>
      <c r="B71" s="531"/>
      <c r="C71" s="531"/>
      <c r="D71" s="531"/>
      <c r="E71" s="531"/>
      <c r="F71" s="531"/>
      <c r="G71" s="531"/>
      <c r="H71" s="532"/>
    </row>
    <row r="72" spans="1:8">
      <c r="A72" s="544">
        <v>10</v>
      </c>
      <c r="B72" s="545" t="s">
        <v>75</v>
      </c>
      <c r="C72" s="545" t="s">
        <v>102</v>
      </c>
      <c r="D72" s="545" t="s">
        <v>72</v>
      </c>
      <c r="E72" s="545"/>
      <c r="F72" s="545"/>
      <c r="G72" s="545"/>
      <c r="H72" s="56" t="s">
        <v>24</v>
      </c>
    </row>
    <row r="73" spans="1:8" ht="28.5">
      <c r="A73" s="544"/>
      <c r="B73" s="545"/>
      <c r="C73" s="545"/>
      <c r="D73" s="51" t="s">
        <v>473</v>
      </c>
      <c r="E73" s="51" t="s">
        <v>76</v>
      </c>
      <c r="F73" s="51" t="s">
        <v>26</v>
      </c>
      <c r="G73" s="51" t="s">
        <v>27</v>
      </c>
      <c r="H73" s="56" t="s">
        <v>447</v>
      </c>
    </row>
    <row r="74" spans="1:8" ht="42.75">
      <c r="A74" s="60" t="s">
        <v>77</v>
      </c>
      <c r="B74" s="39" t="s">
        <v>478</v>
      </c>
      <c r="C74" s="36" t="s">
        <v>159</v>
      </c>
      <c r="D74" s="398">
        <v>24986.5</v>
      </c>
      <c r="E74" s="394">
        <v>6.5730899999999995E-2</v>
      </c>
      <c r="F74" s="386">
        <f>'BDI - 8 LCIT'!$G$47</f>
        <v>0.20034688214169116</v>
      </c>
      <c r="G74" s="44">
        <f>D74*(1-E74)+F74*D74*(1-E74)</f>
        <v>28021.035497140998</v>
      </c>
      <c r="H74" s="58">
        <f>G74*D16</f>
        <v>504378.63894853799</v>
      </c>
    </row>
    <row r="75" spans="1:8" ht="24.75" customHeight="1">
      <c r="A75" s="527" t="s">
        <v>78</v>
      </c>
      <c r="B75" s="528"/>
      <c r="C75" s="528"/>
      <c r="D75" s="528"/>
      <c r="E75" s="528"/>
      <c r="F75" s="529"/>
      <c r="G75" s="64">
        <f>G74</f>
        <v>28021.035497140998</v>
      </c>
      <c r="H75" s="63">
        <f>H74</f>
        <v>504378.63894853799</v>
      </c>
    </row>
    <row r="76" spans="1:8">
      <c r="A76" s="530"/>
      <c r="B76" s="531"/>
      <c r="C76" s="531"/>
      <c r="D76" s="531"/>
      <c r="E76" s="531"/>
      <c r="F76" s="531"/>
      <c r="G76" s="531"/>
      <c r="H76" s="532"/>
    </row>
    <row r="77" spans="1:8">
      <c r="A77" s="544">
        <v>11</v>
      </c>
      <c r="B77" s="545" t="s">
        <v>79</v>
      </c>
      <c r="C77" s="545" t="s">
        <v>451</v>
      </c>
      <c r="D77" s="545" t="s">
        <v>22</v>
      </c>
      <c r="E77" s="545" t="s">
        <v>80</v>
      </c>
      <c r="F77" s="545"/>
      <c r="G77" s="545"/>
      <c r="H77" s="56" t="s">
        <v>24</v>
      </c>
    </row>
    <row r="78" spans="1:8">
      <c r="A78" s="544"/>
      <c r="B78" s="545"/>
      <c r="C78" s="545"/>
      <c r="D78" s="545"/>
      <c r="E78" s="51" t="s">
        <v>25</v>
      </c>
      <c r="F78" s="51" t="s">
        <v>26</v>
      </c>
      <c r="G78" s="51" t="s">
        <v>9</v>
      </c>
      <c r="H78" s="56" t="s">
        <v>447</v>
      </c>
    </row>
    <row r="79" spans="1:8" ht="28.5">
      <c r="A79" s="57" t="s">
        <v>81</v>
      </c>
      <c r="B79" s="37" t="s">
        <v>479</v>
      </c>
      <c r="C79" s="36" t="s">
        <v>452</v>
      </c>
      <c r="D79" s="36">
        <v>1</v>
      </c>
      <c r="E79" s="43">
        <v>122000</v>
      </c>
      <c r="F79" s="385">
        <f>'BDI - 8 LCIT'!$G$71</f>
        <v>0.13870887640449436</v>
      </c>
      <c r="G79" s="43">
        <f>D79*E79*F79+D79*E79</f>
        <v>138922.4829213483</v>
      </c>
      <c r="H79" s="58">
        <f>G79*D79</f>
        <v>138922.4829213483</v>
      </c>
    </row>
    <row r="80" spans="1:8">
      <c r="A80" s="57" t="s">
        <v>82</v>
      </c>
      <c r="B80" s="49" t="s">
        <v>480</v>
      </c>
      <c r="C80" s="36" t="s">
        <v>452</v>
      </c>
      <c r="D80" s="36">
        <v>1</v>
      </c>
      <c r="E80" s="43">
        <v>185950</v>
      </c>
      <c r="F80" s="385">
        <f>F79</f>
        <v>0.13870887640449436</v>
      </c>
      <c r="G80" s="43">
        <f>D80*E80*F80+D80*E80</f>
        <v>211742.91556741574</v>
      </c>
      <c r="H80" s="58">
        <f t="shared" ref="H80:H81" si="2">G80*D80</f>
        <v>211742.91556741574</v>
      </c>
    </row>
    <row r="81" spans="1:8" ht="28.5">
      <c r="A81" s="57" t="s">
        <v>83</v>
      </c>
      <c r="B81" s="37" t="s">
        <v>481</v>
      </c>
      <c r="C81" s="36" t="s">
        <v>452</v>
      </c>
      <c r="D81" s="36">
        <v>1</v>
      </c>
      <c r="E81" s="43">
        <v>80110</v>
      </c>
      <c r="F81" s="385">
        <f>F79</f>
        <v>0.13870887640449436</v>
      </c>
      <c r="G81" s="43">
        <f>D81*E81*F81+D81*E81</f>
        <v>91221.968088764042</v>
      </c>
      <c r="H81" s="58">
        <f t="shared" si="2"/>
        <v>91221.968088764042</v>
      </c>
    </row>
    <row r="82" spans="1:8" ht="22.5" customHeight="1">
      <c r="A82" s="546" t="s">
        <v>85</v>
      </c>
      <c r="B82" s="547"/>
      <c r="C82" s="547"/>
      <c r="D82" s="547"/>
      <c r="E82" s="547"/>
      <c r="F82" s="547"/>
      <c r="G82" s="64">
        <f>SUM(G79:G81)</f>
        <v>441887.36657752813</v>
      </c>
      <c r="H82" s="63">
        <f>SUM(H79:H81)</f>
        <v>441887.36657752813</v>
      </c>
    </row>
    <row r="83" spans="1:8" ht="15.75" thickBot="1">
      <c r="A83" s="530"/>
      <c r="B83" s="531"/>
      <c r="C83" s="531"/>
      <c r="D83" s="531"/>
      <c r="E83" s="531"/>
      <c r="F83" s="531"/>
      <c r="G83" s="531"/>
      <c r="H83" s="532"/>
    </row>
    <row r="84" spans="1:8" ht="30" customHeight="1" thickBot="1">
      <c r="A84" s="550" t="s">
        <v>12</v>
      </c>
      <c r="B84" s="551"/>
      <c r="C84" s="551"/>
      <c r="D84" s="552"/>
      <c r="E84" s="548">
        <f>G99</f>
        <v>833696.3436137205</v>
      </c>
      <c r="F84" s="548"/>
      <c r="G84" s="548"/>
      <c r="H84" s="68">
        <f>H99</f>
        <v>16447794.097349795</v>
      </c>
    </row>
    <row r="85" spans="1:8">
      <c r="A85" s="530"/>
      <c r="B85" s="531"/>
      <c r="C85" s="531"/>
      <c r="D85" s="531"/>
      <c r="E85" s="531"/>
      <c r="F85" s="531"/>
      <c r="G85" s="531"/>
      <c r="H85" s="532"/>
    </row>
    <row r="86" spans="1:8" ht="21.75" customHeight="1">
      <c r="A86" s="61">
        <v>11</v>
      </c>
      <c r="B86" s="545" t="s">
        <v>86</v>
      </c>
      <c r="C86" s="545"/>
      <c r="D86" s="545"/>
      <c r="E86" s="545"/>
      <c r="F86" s="545"/>
      <c r="G86" s="51" t="s">
        <v>23</v>
      </c>
      <c r="H86" s="56" t="s">
        <v>87</v>
      </c>
    </row>
    <row r="87" spans="1:8" ht="21.75" customHeight="1">
      <c r="A87" s="57" t="s">
        <v>81</v>
      </c>
      <c r="B87" s="549" t="s">
        <v>88</v>
      </c>
      <c r="C87" s="549"/>
      <c r="D87" s="549"/>
      <c r="E87" s="549"/>
      <c r="F87" s="549"/>
      <c r="G87" s="43">
        <f>G18</f>
        <v>111332.45603350522</v>
      </c>
      <c r="H87" s="58">
        <f>H18</f>
        <v>2003984.2086030941</v>
      </c>
    </row>
    <row r="88" spans="1:8" ht="21.75" customHeight="1">
      <c r="A88" s="57" t="s">
        <v>82</v>
      </c>
      <c r="B88" s="549" t="s">
        <v>89</v>
      </c>
      <c r="C88" s="549"/>
      <c r="D88" s="549"/>
      <c r="E88" s="549"/>
      <c r="F88" s="549"/>
      <c r="G88" s="43">
        <f>G24</f>
        <v>24526.434887084419</v>
      </c>
      <c r="H88" s="58">
        <f>H24</f>
        <v>441475.82796751952</v>
      </c>
    </row>
    <row r="89" spans="1:8" ht="21.75" customHeight="1">
      <c r="A89" s="57" t="s">
        <v>83</v>
      </c>
      <c r="B89" s="549" t="s">
        <v>90</v>
      </c>
      <c r="C89" s="549"/>
      <c r="D89" s="549"/>
      <c r="E89" s="549"/>
      <c r="F89" s="549"/>
      <c r="G89" s="43">
        <f>G29</f>
        <v>6249.0773147370237</v>
      </c>
      <c r="H89" s="58">
        <f>H29</f>
        <v>112483.39166526642</v>
      </c>
    </row>
    <row r="90" spans="1:8" ht="21.75" customHeight="1">
      <c r="A90" s="57" t="s">
        <v>84</v>
      </c>
      <c r="B90" s="549" t="s">
        <v>91</v>
      </c>
      <c r="C90" s="549"/>
      <c r="D90" s="549"/>
      <c r="E90" s="549"/>
      <c r="F90" s="549"/>
      <c r="G90" s="43">
        <f>G35</f>
        <v>152410.11014878968</v>
      </c>
      <c r="H90" s="58">
        <f>H35</f>
        <v>3048202.2029757933</v>
      </c>
    </row>
    <row r="91" spans="1:8" ht="21.75" customHeight="1">
      <c r="A91" s="57" t="s">
        <v>92</v>
      </c>
      <c r="B91" s="549" t="s">
        <v>93</v>
      </c>
      <c r="C91" s="549"/>
      <c r="D91" s="549"/>
      <c r="E91" s="549"/>
      <c r="F91" s="549"/>
      <c r="G91" s="43">
        <f>G40</f>
        <v>98678.059787141217</v>
      </c>
      <c r="H91" s="58">
        <f>H40</f>
        <v>2072239.2555299655</v>
      </c>
    </row>
    <row r="92" spans="1:8" ht="21.75" customHeight="1">
      <c r="A92" s="57" t="s">
        <v>94</v>
      </c>
      <c r="B92" s="549" t="s">
        <v>95</v>
      </c>
      <c r="C92" s="549"/>
      <c r="D92" s="549"/>
      <c r="E92" s="549"/>
      <c r="F92" s="549"/>
      <c r="G92" s="43">
        <f>G46</f>
        <v>220122.37653148905</v>
      </c>
      <c r="H92" s="58">
        <f>H46</f>
        <v>4622569.9071612703</v>
      </c>
    </row>
    <row r="93" spans="1:8" ht="21.75" customHeight="1">
      <c r="A93" s="57" t="s">
        <v>96</v>
      </c>
      <c r="B93" s="549" t="s">
        <v>97</v>
      </c>
      <c r="C93" s="549"/>
      <c r="D93" s="549"/>
      <c r="E93" s="549"/>
      <c r="F93" s="549"/>
      <c r="G93" s="43">
        <f>G51</f>
        <v>34980.039419125205</v>
      </c>
      <c r="H93" s="58">
        <f>H51</f>
        <v>839520.94605900487</v>
      </c>
    </row>
    <row r="94" spans="1:8" ht="21.75" customHeight="1">
      <c r="A94" s="553" t="s">
        <v>98</v>
      </c>
      <c r="B94" s="554"/>
      <c r="C94" s="554"/>
      <c r="D94" s="554"/>
      <c r="E94" s="554"/>
      <c r="F94" s="554"/>
      <c r="G94" s="45">
        <f>SUM(G87:G93)</f>
        <v>648298.55412187183</v>
      </c>
      <c r="H94" s="59">
        <f>SUM(H87:H93)</f>
        <v>13140475.739961915</v>
      </c>
    </row>
    <row r="95" spans="1:8" ht="21.75" customHeight="1">
      <c r="A95" s="57">
        <v>12</v>
      </c>
      <c r="B95" s="555" t="s">
        <v>99</v>
      </c>
      <c r="C95" s="555"/>
      <c r="D95" s="555"/>
      <c r="E95" s="555"/>
      <c r="F95" s="555"/>
      <c r="G95" s="43">
        <f>SUM(G55:G64)</f>
        <v>126616.12423992484</v>
      </c>
      <c r="H95" s="58">
        <f>H65</f>
        <v>1807361.0162757211</v>
      </c>
    </row>
    <row r="96" spans="1:8" ht="21.75" customHeight="1">
      <c r="A96" s="57">
        <v>13</v>
      </c>
      <c r="B96" s="555" t="s">
        <v>100</v>
      </c>
      <c r="C96" s="555"/>
      <c r="D96" s="555"/>
      <c r="E96" s="555"/>
      <c r="F96" s="555"/>
      <c r="G96" s="43">
        <f>G70</f>
        <v>30760.629754782916</v>
      </c>
      <c r="H96" s="58">
        <f>H70</f>
        <v>553691.33558609243</v>
      </c>
    </row>
    <row r="97" spans="1:8" ht="27" customHeight="1">
      <c r="A97" s="57">
        <v>14</v>
      </c>
      <c r="B97" s="555" t="s">
        <v>101</v>
      </c>
      <c r="C97" s="555"/>
      <c r="D97" s="555"/>
      <c r="E97" s="555"/>
      <c r="F97" s="555"/>
      <c r="G97" s="43">
        <f>G75</f>
        <v>28021.035497140998</v>
      </c>
      <c r="H97" s="58">
        <f>H75</f>
        <v>504378.63894853799</v>
      </c>
    </row>
    <row r="98" spans="1:8" ht="21.75" customHeight="1" thickBot="1">
      <c r="A98" s="65">
        <v>15</v>
      </c>
      <c r="B98" s="556" t="s">
        <v>483</v>
      </c>
      <c r="C98" s="556"/>
      <c r="D98" s="556"/>
      <c r="E98" s="556"/>
      <c r="F98" s="556"/>
      <c r="G98" s="66"/>
      <c r="H98" s="67">
        <f>H82</f>
        <v>441887.36657752813</v>
      </c>
    </row>
    <row r="99" spans="1:8" ht="26.25" customHeight="1" thickBot="1">
      <c r="A99" s="69">
        <v>14</v>
      </c>
      <c r="B99" s="557" t="s">
        <v>12</v>
      </c>
      <c r="C99" s="557"/>
      <c r="D99" s="557"/>
      <c r="E99" s="557"/>
      <c r="F99" s="557"/>
      <c r="G99" s="70">
        <f>G94+G95+G96+G97</f>
        <v>833696.3436137205</v>
      </c>
      <c r="H99" s="68">
        <f>H98+H97+H96+H95+H94</f>
        <v>16447794.097349795</v>
      </c>
    </row>
    <row r="103" spans="1:8">
      <c r="H103" s="41"/>
    </row>
  </sheetData>
  <mergeCells count="108">
    <mergeCell ref="A1:H1"/>
    <mergeCell ref="A2:H2"/>
    <mergeCell ref="A3:H3"/>
    <mergeCell ref="A4:H4"/>
    <mergeCell ref="A5:H5"/>
    <mergeCell ref="A6:H6"/>
    <mergeCell ref="D7:H7"/>
    <mergeCell ref="D8:H8"/>
    <mergeCell ref="D9:H9"/>
    <mergeCell ref="A94:F94"/>
    <mergeCell ref="B95:F95"/>
    <mergeCell ref="B96:F96"/>
    <mergeCell ref="B97:F97"/>
    <mergeCell ref="B98:F98"/>
    <mergeCell ref="B99:F99"/>
    <mergeCell ref="B88:F88"/>
    <mergeCell ref="B89:F89"/>
    <mergeCell ref="B90:F90"/>
    <mergeCell ref="B91:F91"/>
    <mergeCell ref="B92:F92"/>
    <mergeCell ref="B93:F93"/>
    <mergeCell ref="A82:F82"/>
    <mergeCell ref="A83:H83"/>
    <mergeCell ref="E84:G84"/>
    <mergeCell ref="B86:F86"/>
    <mergeCell ref="B87:F87"/>
    <mergeCell ref="A75:F75"/>
    <mergeCell ref="A76:H76"/>
    <mergeCell ref="A77:A78"/>
    <mergeCell ref="B77:B78"/>
    <mergeCell ref="C77:C78"/>
    <mergeCell ref="D77:D78"/>
    <mergeCell ref="E77:G77"/>
    <mergeCell ref="A84:D84"/>
    <mergeCell ref="A85:H85"/>
    <mergeCell ref="A70:F70"/>
    <mergeCell ref="A71:H71"/>
    <mergeCell ref="A72:A73"/>
    <mergeCell ref="B72:B73"/>
    <mergeCell ref="C72:C73"/>
    <mergeCell ref="D72:G72"/>
    <mergeCell ref="A66:H66"/>
    <mergeCell ref="A67:A68"/>
    <mergeCell ref="B67:B68"/>
    <mergeCell ref="C67:C68"/>
    <mergeCell ref="D67:D68"/>
    <mergeCell ref="E67:G67"/>
    <mergeCell ref="A65:G65"/>
    <mergeCell ref="A51:F51"/>
    <mergeCell ref="A52:H52"/>
    <mergeCell ref="A53:A54"/>
    <mergeCell ref="B53:B54"/>
    <mergeCell ref="C53:C54"/>
    <mergeCell ref="D53:D54"/>
    <mergeCell ref="E53:G53"/>
    <mergeCell ref="A46:F46"/>
    <mergeCell ref="A47:H47"/>
    <mergeCell ref="A48:A49"/>
    <mergeCell ref="B48:B49"/>
    <mergeCell ref="C48:C49"/>
    <mergeCell ref="D48:D49"/>
    <mergeCell ref="E48:G48"/>
    <mergeCell ref="A40:F40"/>
    <mergeCell ref="A41:H41"/>
    <mergeCell ref="A42:A43"/>
    <mergeCell ref="B42:B43"/>
    <mergeCell ref="C42:C43"/>
    <mergeCell ref="D42:D43"/>
    <mergeCell ref="E42:G42"/>
    <mergeCell ref="A35:F35"/>
    <mergeCell ref="A36:H36"/>
    <mergeCell ref="A37:A38"/>
    <mergeCell ref="B37:B38"/>
    <mergeCell ref="C37:C38"/>
    <mergeCell ref="D37:D38"/>
    <mergeCell ref="E37:G37"/>
    <mergeCell ref="D31:D32"/>
    <mergeCell ref="E31:G31"/>
    <mergeCell ref="A24:F24"/>
    <mergeCell ref="A25:H25"/>
    <mergeCell ref="A26:A27"/>
    <mergeCell ref="B26:B27"/>
    <mergeCell ref="C26:C27"/>
    <mergeCell ref="D26:D27"/>
    <mergeCell ref="E26:G26"/>
    <mergeCell ref="A31:A32"/>
    <mergeCell ref="B31:B32"/>
    <mergeCell ref="C31:C32"/>
    <mergeCell ref="A11:H11"/>
    <mergeCell ref="A7:C7"/>
    <mergeCell ref="A8:C8"/>
    <mergeCell ref="A9:C9"/>
    <mergeCell ref="A12:H12"/>
    <mergeCell ref="A13:H13"/>
    <mergeCell ref="A14:A15"/>
    <mergeCell ref="B14:B15"/>
    <mergeCell ref="C14:C15"/>
    <mergeCell ref="D14:D15"/>
    <mergeCell ref="E14:G14"/>
    <mergeCell ref="A18:F18"/>
    <mergeCell ref="A19:H19"/>
    <mergeCell ref="A20:A21"/>
    <mergeCell ref="B20:B21"/>
    <mergeCell ref="C20:C21"/>
    <mergeCell ref="D20:D21"/>
    <mergeCell ref="E20:G20"/>
    <mergeCell ref="A29:F29"/>
    <mergeCell ref="A30:H30"/>
  </mergeCells>
  <phoneticPr fontId="5" type="noConversion"/>
  <pageMargins left="0.51181102362204722" right="0.11811023622047245" top="0.39370078740157483" bottom="0.39370078740157483" header="0.11811023622047245" footer="0.11811023622047245"/>
  <pageSetup paperSize="9" scale="85" orientation="landscape"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66FF33"/>
  </sheetPr>
  <dimension ref="A1:I65"/>
  <sheetViews>
    <sheetView topLeftCell="A43" zoomScale="80" zoomScaleNormal="80" workbookViewId="0">
      <selection activeCell="N17" sqref="N17"/>
    </sheetView>
  </sheetViews>
  <sheetFormatPr defaultRowHeight="15.75"/>
  <cols>
    <col min="1" max="1" width="69.85546875" style="113" customWidth="1"/>
    <col min="2" max="2" width="18.7109375" style="110" customWidth="1"/>
    <col min="3" max="3" width="17.42578125" style="126" customWidth="1"/>
    <col min="4" max="4" width="17.5703125" style="111" customWidth="1"/>
    <col min="5" max="5" width="24.140625" style="110" customWidth="1"/>
    <col min="6" max="6" width="0.85546875" style="93" customWidth="1"/>
    <col min="7" max="9" width="9.140625" style="93"/>
    <col min="10" max="16384" width="9.140625" style="6"/>
  </cols>
  <sheetData>
    <row r="1" spans="1:5" ht="44.25" customHeight="1" thickBot="1">
      <c r="A1" s="580" t="s">
        <v>154</v>
      </c>
      <c r="B1" s="581"/>
      <c r="C1" s="581"/>
      <c r="D1" s="581"/>
      <c r="E1" s="582"/>
    </row>
    <row r="2" spans="1:5">
      <c r="A2" s="127"/>
      <c r="B2" s="128"/>
      <c r="C2" s="129"/>
      <c r="D2" s="130"/>
      <c r="E2" s="131"/>
    </row>
    <row r="3" spans="1:5" ht="47.25">
      <c r="A3" s="374" t="s">
        <v>486</v>
      </c>
      <c r="B3" s="375" t="s">
        <v>454</v>
      </c>
      <c r="C3" s="376" t="s">
        <v>485</v>
      </c>
      <c r="D3" s="377" t="s">
        <v>156</v>
      </c>
      <c r="E3" s="378" t="s">
        <v>157</v>
      </c>
    </row>
    <row r="4" spans="1:5">
      <c r="A4" s="369" t="s">
        <v>606</v>
      </c>
      <c r="B4" s="97" t="s">
        <v>158</v>
      </c>
      <c r="C4" s="123">
        <v>20</v>
      </c>
      <c r="D4" s="115">
        <f>'1'!G137</f>
        <v>71.768818181818176</v>
      </c>
      <c r="E4" s="135">
        <f>C4*D4</f>
        <v>1435.3763636363635</v>
      </c>
    </row>
    <row r="5" spans="1:5">
      <c r="A5" s="369" t="s">
        <v>607</v>
      </c>
      <c r="B5" s="99" t="s">
        <v>159</v>
      </c>
      <c r="C5" s="123">
        <v>1</v>
      </c>
      <c r="D5" s="117">
        <f>'2'!G118</f>
        <v>5084.3599999999997</v>
      </c>
      <c r="E5" s="135">
        <f t="shared" ref="E5:E16" si="0">C5*D5</f>
        <v>5084.3599999999997</v>
      </c>
    </row>
    <row r="6" spans="1:5">
      <c r="A6" s="370" t="s">
        <v>608</v>
      </c>
      <c r="B6" s="99" t="s">
        <v>159</v>
      </c>
      <c r="C6" s="123">
        <v>2</v>
      </c>
      <c r="D6" s="117">
        <f>'3'!G118</f>
        <v>4959.9799999999996</v>
      </c>
      <c r="E6" s="135">
        <f t="shared" si="0"/>
        <v>9919.9599999999991</v>
      </c>
    </row>
    <row r="7" spans="1:5">
      <c r="A7" s="370" t="s">
        <v>609</v>
      </c>
      <c r="B7" s="99" t="s">
        <v>159</v>
      </c>
      <c r="C7" s="123">
        <v>2</v>
      </c>
      <c r="D7" s="117">
        <f>'4'!G118</f>
        <v>4567.9799999999996</v>
      </c>
      <c r="E7" s="135">
        <f t="shared" si="0"/>
        <v>9135.9599999999991</v>
      </c>
    </row>
    <row r="8" spans="1:5">
      <c r="A8" s="370" t="s">
        <v>610</v>
      </c>
      <c r="B8" s="99" t="s">
        <v>159</v>
      </c>
      <c r="C8" s="123">
        <v>2</v>
      </c>
      <c r="D8" s="117">
        <f>'5'!G120</f>
        <v>5177.93</v>
      </c>
      <c r="E8" s="135">
        <f t="shared" si="0"/>
        <v>10355.86</v>
      </c>
    </row>
    <row r="9" spans="1:5">
      <c r="A9" s="370" t="s">
        <v>611</v>
      </c>
      <c r="B9" s="99" t="s">
        <v>159</v>
      </c>
      <c r="C9" s="123">
        <v>1</v>
      </c>
      <c r="D9" s="117">
        <f>'6'!G118</f>
        <v>4037.72</v>
      </c>
      <c r="E9" s="135">
        <f t="shared" si="0"/>
        <v>4037.72</v>
      </c>
    </row>
    <row r="10" spans="1:5">
      <c r="A10" s="369" t="s">
        <v>612</v>
      </c>
      <c r="B10" s="99" t="s">
        <v>159</v>
      </c>
      <c r="C10" s="123">
        <v>1</v>
      </c>
      <c r="D10" s="117">
        <f>'7'!$G$118</f>
        <v>5083.46</v>
      </c>
      <c r="E10" s="135">
        <f t="shared" si="0"/>
        <v>5083.46</v>
      </c>
    </row>
    <row r="11" spans="1:5">
      <c r="A11" s="369" t="s">
        <v>613</v>
      </c>
      <c r="B11" s="99" t="s">
        <v>159</v>
      </c>
      <c r="C11" s="123">
        <v>1</v>
      </c>
      <c r="D11" s="115">
        <f>'8'!$G$118</f>
        <v>4037.72</v>
      </c>
      <c r="E11" s="135">
        <f t="shared" si="0"/>
        <v>4037.72</v>
      </c>
    </row>
    <row r="12" spans="1:5">
      <c r="A12" s="369" t="s">
        <v>614</v>
      </c>
      <c r="B12" s="99" t="s">
        <v>159</v>
      </c>
      <c r="C12" s="123">
        <v>2</v>
      </c>
      <c r="D12" s="115">
        <f>'9'!G118</f>
        <v>4037.72</v>
      </c>
      <c r="E12" s="135">
        <f t="shared" si="0"/>
        <v>8075.44</v>
      </c>
    </row>
    <row r="13" spans="1:5">
      <c r="A13" s="369" t="s">
        <v>615</v>
      </c>
      <c r="B13" s="99" t="s">
        <v>159</v>
      </c>
      <c r="C13" s="123">
        <v>2</v>
      </c>
      <c r="D13" s="115">
        <f>'10'!G118</f>
        <v>4037.72</v>
      </c>
      <c r="E13" s="135">
        <f t="shared" si="0"/>
        <v>8075.44</v>
      </c>
    </row>
    <row r="14" spans="1:5">
      <c r="A14" s="369" t="s">
        <v>616</v>
      </c>
      <c r="B14" s="99" t="s">
        <v>159</v>
      </c>
      <c r="C14" s="123">
        <v>1</v>
      </c>
      <c r="D14" s="115">
        <f>'11'!G118</f>
        <v>4037.72</v>
      </c>
      <c r="E14" s="135">
        <f t="shared" si="0"/>
        <v>4037.72</v>
      </c>
    </row>
    <row r="15" spans="1:5">
      <c r="A15" s="369" t="s">
        <v>617</v>
      </c>
      <c r="B15" s="99" t="s">
        <v>159</v>
      </c>
      <c r="C15" s="123">
        <v>1</v>
      </c>
      <c r="D15" s="115">
        <f>'12'!G118</f>
        <v>4037.72</v>
      </c>
      <c r="E15" s="135">
        <f t="shared" si="0"/>
        <v>4037.72</v>
      </c>
    </row>
    <row r="16" spans="1:5">
      <c r="A16" s="369" t="s">
        <v>618</v>
      </c>
      <c r="B16" s="99" t="s">
        <v>159</v>
      </c>
      <c r="C16" s="123">
        <v>4</v>
      </c>
      <c r="D16" s="117">
        <f>'13'!G118</f>
        <v>3086.23</v>
      </c>
      <c r="E16" s="135">
        <f t="shared" si="0"/>
        <v>12344.92</v>
      </c>
    </row>
    <row r="17" spans="1:5">
      <c r="A17" s="137"/>
      <c r="B17" s="99"/>
      <c r="C17" s="124"/>
      <c r="D17" s="98"/>
      <c r="E17" s="138"/>
    </row>
    <row r="18" spans="1:5" ht="15" customHeight="1">
      <c r="A18" s="573"/>
      <c r="B18" s="574"/>
      <c r="C18" s="574"/>
      <c r="D18" s="574"/>
      <c r="E18" s="139">
        <f>SUM(E4:E16)</f>
        <v>85661.656363636357</v>
      </c>
    </row>
    <row r="19" spans="1:5">
      <c r="A19" s="127"/>
      <c r="B19" s="128"/>
      <c r="C19" s="129"/>
      <c r="D19" s="130"/>
      <c r="E19" s="131"/>
    </row>
    <row r="20" spans="1:5" ht="31.5">
      <c r="A20" s="374" t="s">
        <v>487</v>
      </c>
      <c r="B20" s="375" t="s">
        <v>155</v>
      </c>
      <c r="C20" s="376" t="s">
        <v>22</v>
      </c>
      <c r="D20" s="377" t="s">
        <v>25</v>
      </c>
      <c r="E20" s="378" t="s">
        <v>157</v>
      </c>
    </row>
    <row r="21" spans="1:5">
      <c r="A21" s="140" t="s">
        <v>160</v>
      </c>
      <c r="B21" s="99" t="s">
        <v>159</v>
      </c>
      <c r="C21" s="123">
        <v>4</v>
      </c>
      <c r="D21" s="115">
        <f>'14'!G118</f>
        <v>4046.82</v>
      </c>
      <c r="E21" s="141">
        <f>D21*C21</f>
        <v>16187.28</v>
      </c>
    </row>
    <row r="22" spans="1:5">
      <c r="A22" s="134" t="s">
        <v>161</v>
      </c>
      <c r="B22" s="97" t="s">
        <v>158</v>
      </c>
      <c r="C22" s="123">
        <v>20</v>
      </c>
      <c r="D22" s="116">
        <f>'1'!G137</f>
        <v>71.768818181818176</v>
      </c>
      <c r="E22" s="141">
        <f>D22*C22</f>
        <v>1435.3763636363635</v>
      </c>
    </row>
    <row r="23" spans="1:5">
      <c r="A23" s="573" t="s">
        <v>162</v>
      </c>
      <c r="B23" s="574"/>
      <c r="C23" s="574"/>
      <c r="D23" s="574"/>
      <c r="E23" s="139">
        <f>E21+E22</f>
        <v>17622.656363636364</v>
      </c>
    </row>
    <row r="24" spans="1:5" ht="12.75" customHeight="1">
      <c r="A24" s="127"/>
      <c r="B24" s="128"/>
      <c r="C24" s="129"/>
      <c r="D24" s="130"/>
      <c r="E24" s="131"/>
    </row>
    <row r="25" spans="1:5" ht="28.5" customHeight="1">
      <c r="A25" s="379" t="s">
        <v>488</v>
      </c>
      <c r="B25" s="380" t="s">
        <v>155</v>
      </c>
      <c r="C25" s="381" t="s">
        <v>22</v>
      </c>
      <c r="D25" s="377" t="s">
        <v>25</v>
      </c>
      <c r="E25" s="378" t="s">
        <v>157</v>
      </c>
    </row>
    <row r="26" spans="1:5">
      <c r="A26" s="142" t="s">
        <v>163</v>
      </c>
      <c r="B26" s="99" t="s">
        <v>159</v>
      </c>
      <c r="C26" s="123">
        <v>1</v>
      </c>
      <c r="D26" s="143">
        <f>'4 GERENTE '!G146</f>
        <v>14284.22</v>
      </c>
      <c r="E26" s="144">
        <f>C26*D26</f>
        <v>14284.22</v>
      </c>
    </row>
    <row r="27" spans="1:5">
      <c r="A27" s="142" t="s">
        <v>164</v>
      </c>
      <c r="B27" s="99" t="s">
        <v>159</v>
      </c>
      <c r="C27" s="123">
        <v>1</v>
      </c>
      <c r="D27" s="118">
        <f>'4 SUPER APOIO'!G145</f>
        <v>5082.24</v>
      </c>
      <c r="E27" s="144">
        <f t="shared" ref="E27:E28" si="1">C27*D27</f>
        <v>5082.24</v>
      </c>
    </row>
    <row r="28" spans="1:5">
      <c r="A28" s="142" t="s">
        <v>165</v>
      </c>
      <c r="B28" s="99" t="s">
        <v>159</v>
      </c>
      <c r="C28" s="123">
        <v>1</v>
      </c>
      <c r="D28" s="118">
        <f>'4 SUPER MANUT'!G145</f>
        <v>5082.24</v>
      </c>
      <c r="E28" s="144">
        <f t="shared" si="1"/>
        <v>5082.24</v>
      </c>
    </row>
    <row r="29" spans="1:5">
      <c r="A29" s="573" t="s">
        <v>162</v>
      </c>
      <c r="B29" s="574"/>
      <c r="C29" s="574"/>
      <c r="D29" s="574"/>
      <c r="E29" s="139">
        <f>E27+E28+E26</f>
        <v>24448.699999999997</v>
      </c>
    </row>
    <row r="30" spans="1:5" ht="12.75" customHeight="1">
      <c r="A30" s="127"/>
      <c r="B30" s="128"/>
      <c r="C30" s="129"/>
      <c r="D30" s="130"/>
      <c r="E30" s="131"/>
    </row>
    <row r="31" spans="1:5" ht="30.75" customHeight="1">
      <c r="A31" s="379" t="s">
        <v>489</v>
      </c>
      <c r="B31" s="380" t="s">
        <v>155</v>
      </c>
      <c r="C31" s="382" t="s">
        <v>22</v>
      </c>
      <c r="D31" s="377" t="s">
        <v>25</v>
      </c>
      <c r="E31" s="378" t="s">
        <v>157</v>
      </c>
    </row>
    <row r="32" spans="1:5">
      <c r="A32" s="134" t="s">
        <v>166</v>
      </c>
      <c r="B32" s="99" t="s">
        <v>159</v>
      </c>
      <c r="C32" s="123">
        <f>7+5</f>
        <v>12</v>
      </c>
      <c r="D32" s="118">
        <f>'4 COPEIRA'!G145</f>
        <v>3084.73</v>
      </c>
      <c r="E32" s="144">
        <f>C32*D32</f>
        <v>37016.76</v>
      </c>
    </row>
    <row r="33" spans="1:6">
      <c r="A33" s="134" t="s">
        <v>167</v>
      </c>
      <c r="B33" s="99" t="s">
        <v>159</v>
      </c>
      <c r="C33" s="123">
        <f>16+9</f>
        <v>25</v>
      </c>
      <c r="D33" s="118">
        <f>'4 GARÇOM'!G145</f>
        <v>4060.22</v>
      </c>
      <c r="E33" s="144">
        <f>C33*D33</f>
        <v>101505.5</v>
      </c>
    </row>
    <row r="34" spans="1:6">
      <c r="A34" s="573" t="s">
        <v>162</v>
      </c>
      <c r="B34" s="574"/>
      <c r="C34" s="574"/>
      <c r="D34" s="574"/>
      <c r="E34" s="139">
        <f>E32+E33</f>
        <v>138522.26</v>
      </c>
    </row>
    <row r="35" spans="1:6" ht="11.25" customHeight="1">
      <c r="A35" s="127"/>
      <c r="B35" s="128"/>
      <c r="C35" s="129"/>
      <c r="D35" s="130"/>
      <c r="E35" s="131"/>
    </row>
    <row r="36" spans="1:6" ht="29.25" customHeight="1">
      <c r="A36" s="374" t="s">
        <v>490</v>
      </c>
      <c r="B36" s="375" t="s">
        <v>155</v>
      </c>
      <c r="C36" s="376" t="s">
        <v>22</v>
      </c>
      <c r="D36" s="377" t="s">
        <v>25</v>
      </c>
      <c r="E36" s="378" t="s">
        <v>157</v>
      </c>
    </row>
    <row r="37" spans="1:6">
      <c r="A37" s="136" t="s">
        <v>168</v>
      </c>
      <c r="B37" s="99" t="s">
        <v>159</v>
      </c>
      <c r="C37" s="123">
        <v>8</v>
      </c>
      <c r="D37" s="76">
        <f>'4 B.C DIURNO'!G145</f>
        <v>7326.15</v>
      </c>
      <c r="E37" s="145">
        <f t="shared" ref="E37:E40" si="2">C37*D37</f>
        <v>58609.2</v>
      </c>
    </row>
    <row r="38" spans="1:6">
      <c r="A38" s="136" t="s">
        <v>169</v>
      </c>
      <c r="B38" s="99" t="s">
        <v>159</v>
      </c>
      <c r="C38" s="123">
        <v>4</v>
      </c>
      <c r="D38" s="76">
        <f>'4 B.C NOT'!G147</f>
        <v>8357.56</v>
      </c>
      <c r="E38" s="145">
        <f t="shared" si="2"/>
        <v>33430.239999999998</v>
      </c>
    </row>
    <row r="39" spans="1:6">
      <c r="A39" s="136" t="s">
        <v>170</v>
      </c>
      <c r="B39" s="99" t="s">
        <v>159</v>
      </c>
      <c r="C39" s="123">
        <v>2</v>
      </c>
      <c r="D39" s="119">
        <f>'4 B.C NOT'!G159</f>
        <v>2788.0019999999995</v>
      </c>
      <c r="E39" s="145">
        <f t="shared" si="2"/>
        <v>5576.003999999999</v>
      </c>
    </row>
    <row r="40" spans="1:6">
      <c r="A40" s="136" t="s">
        <v>171</v>
      </c>
      <c r="B40" s="99" t="s">
        <v>159</v>
      </c>
      <c r="C40" s="123">
        <v>2</v>
      </c>
      <c r="D40" s="76">
        <f>'4 B.C LÍDER'!G145</f>
        <v>8927.48</v>
      </c>
      <c r="E40" s="145">
        <f t="shared" si="2"/>
        <v>17854.96</v>
      </c>
    </row>
    <row r="41" spans="1:6">
      <c r="A41" s="573" t="s">
        <v>162</v>
      </c>
      <c r="B41" s="574"/>
      <c r="C41" s="574"/>
      <c r="D41" s="574"/>
      <c r="E41" s="139">
        <f>E39+E40+E37+E38</f>
        <v>115470.40399999998</v>
      </c>
    </row>
    <row r="42" spans="1:6" ht="13.5" customHeight="1">
      <c r="A42" s="127"/>
      <c r="B42" s="128"/>
      <c r="C42" s="129"/>
      <c r="D42" s="130"/>
      <c r="E42" s="131"/>
    </row>
    <row r="43" spans="1:6" ht="29.25" customHeight="1">
      <c r="A43" s="374" t="s">
        <v>491</v>
      </c>
      <c r="B43" s="375" t="s">
        <v>155</v>
      </c>
      <c r="C43" s="376" t="s">
        <v>22</v>
      </c>
      <c r="D43" s="377" t="s">
        <v>25</v>
      </c>
      <c r="E43" s="378" t="s">
        <v>157</v>
      </c>
    </row>
    <row r="44" spans="1:6">
      <c r="A44" s="134" t="s">
        <v>172</v>
      </c>
      <c r="B44" s="101" t="s">
        <v>159</v>
      </c>
      <c r="C44" s="125">
        <v>22</v>
      </c>
      <c r="D44" s="120">
        <f>'4 SERVENTE'!G145</f>
        <v>3084.98</v>
      </c>
      <c r="E44" s="146">
        <f>C44*D44</f>
        <v>67869.56</v>
      </c>
      <c r="F44" s="94"/>
    </row>
    <row r="45" spans="1:6" ht="20.25" customHeight="1">
      <c r="A45" s="373" t="s">
        <v>434</v>
      </c>
      <c r="B45" s="103" t="s">
        <v>470</v>
      </c>
      <c r="C45" s="125">
        <v>3</v>
      </c>
      <c r="D45" s="120">
        <f>'4 SERVENTE'!G156</f>
        <v>146.83000000000001</v>
      </c>
      <c r="E45" s="146">
        <f>C45*D45</f>
        <v>440.49</v>
      </c>
      <c r="F45" s="94"/>
    </row>
    <row r="46" spans="1:6" ht="20.25" customHeight="1">
      <c r="A46" s="373" t="s">
        <v>492</v>
      </c>
      <c r="B46" s="103"/>
      <c r="C46" s="125"/>
      <c r="D46" s="102"/>
      <c r="E46" s="145">
        <f>F46-(F46*9.25%)</f>
        <v>7438.9644450000005</v>
      </c>
      <c r="F46" s="104">
        <f>(E44+E45)*12%</f>
        <v>8197.2060000000001</v>
      </c>
    </row>
    <row r="47" spans="1:6">
      <c r="A47" s="573" t="s">
        <v>162</v>
      </c>
      <c r="B47" s="574"/>
      <c r="C47" s="574"/>
      <c r="D47" s="574"/>
      <c r="E47" s="139">
        <f>E44+E45+E46</f>
        <v>75749.014445000008</v>
      </c>
      <c r="F47" s="94"/>
    </row>
    <row r="48" spans="1:6">
      <c r="A48" s="127"/>
      <c r="B48" s="128"/>
      <c r="C48" s="129"/>
      <c r="D48" s="130"/>
      <c r="E48" s="131"/>
    </row>
    <row r="49" spans="1:6" ht="14.25" customHeight="1">
      <c r="A49" s="575" t="s">
        <v>174</v>
      </c>
      <c r="B49" s="576"/>
      <c r="C49" s="576"/>
      <c r="D49" s="576"/>
      <c r="E49" s="147">
        <f>E44+E41+E34+E29+E23+E18</f>
        <v>449595.23672727274</v>
      </c>
    </row>
    <row r="50" spans="1:6" ht="14.25" customHeight="1">
      <c r="A50" s="148"/>
      <c r="B50" s="149"/>
      <c r="C50" s="150"/>
      <c r="D50" s="105"/>
      <c r="E50" s="151"/>
    </row>
    <row r="51" spans="1:6">
      <c r="A51" s="577" t="s">
        <v>175</v>
      </c>
      <c r="B51" s="578"/>
      <c r="C51" s="578"/>
      <c r="D51" s="578"/>
      <c r="E51" s="579"/>
    </row>
    <row r="52" spans="1:6" ht="36" customHeight="1">
      <c r="A52" s="132" t="s">
        <v>493</v>
      </c>
      <c r="B52" s="95" t="s">
        <v>454</v>
      </c>
      <c r="C52" s="122" t="s">
        <v>22</v>
      </c>
      <c r="D52" s="106" t="s">
        <v>25</v>
      </c>
      <c r="E52" s="152" t="s">
        <v>157</v>
      </c>
    </row>
    <row r="53" spans="1:6">
      <c r="A53" s="371" t="s">
        <v>177</v>
      </c>
      <c r="B53" s="107" t="s">
        <v>158</v>
      </c>
      <c r="C53" s="123">
        <v>380</v>
      </c>
      <c r="D53" s="118">
        <f>'3'!G129</f>
        <v>22.545363636363636</v>
      </c>
      <c r="E53" s="144">
        <f>C53*D53</f>
        <v>8567.2381818181821</v>
      </c>
      <c r="F53" s="108"/>
    </row>
    <row r="54" spans="1:6">
      <c r="A54" s="372" t="s">
        <v>178</v>
      </c>
      <c r="B54" s="107" t="s">
        <v>158</v>
      </c>
      <c r="C54" s="123">
        <v>289</v>
      </c>
      <c r="D54" s="118">
        <f>'18'!G129</f>
        <v>14.028318181818182</v>
      </c>
      <c r="E54" s="144">
        <f t="shared" ref="E54:E57" si="3">C54*D54</f>
        <v>4054.1839545454545</v>
      </c>
      <c r="F54" s="108"/>
    </row>
    <row r="55" spans="1:6">
      <c r="A55" s="372" t="s">
        <v>179</v>
      </c>
      <c r="B55" s="107" t="s">
        <v>158</v>
      </c>
      <c r="C55" s="123">
        <v>150</v>
      </c>
      <c r="D55" s="118">
        <f>'6'!G129</f>
        <v>18.353272727272728</v>
      </c>
      <c r="E55" s="144">
        <f t="shared" si="3"/>
        <v>2752.9909090909091</v>
      </c>
      <c r="F55" s="108"/>
    </row>
    <row r="56" spans="1:6">
      <c r="A56" s="372" t="s">
        <v>180</v>
      </c>
      <c r="B56" s="107" t="s">
        <v>158</v>
      </c>
      <c r="C56" s="123">
        <v>150</v>
      </c>
      <c r="D56" s="118">
        <f>'15'!G129</f>
        <v>15.450636363636363</v>
      </c>
      <c r="E56" s="144">
        <f t="shared" si="3"/>
        <v>2317.5954545454542</v>
      </c>
      <c r="F56" s="108"/>
    </row>
    <row r="57" spans="1:6">
      <c r="A57" s="372" t="s">
        <v>181</v>
      </c>
      <c r="B57" s="107" t="s">
        <v>158</v>
      </c>
      <c r="C57" s="123">
        <v>150</v>
      </c>
      <c r="D57" s="118">
        <f>'16'!G129</f>
        <v>14.028318181818182</v>
      </c>
      <c r="E57" s="144">
        <f t="shared" si="3"/>
        <v>2104.2477272727274</v>
      </c>
      <c r="F57" s="108"/>
    </row>
    <row r="58" spans="1:6">
      <c r="A58" s="127"/>
      <c r="B58" s="128"/>
      <c r="C58" s="129"/>
      <c r="D58" s="130"/>
      <c r="E58" s="131"/>
    </row>
    <row r="59" spans="1:6" ht="32.25" customHeight="1">
      <c r="A59" s="132" t="s">
        <v>494</v>
      </c>
      <c r="B59" s="95" t="s">
        <v>454</v>
      </c>
      <c r="C59" s="122" t="s">
        <v>22</v>
      </c>
      <c r="D59" s="96" t="s">
        <v>25</v>
      </c>
      <c r="E59" s="133" t="s">
        <v>157</v>
      </c>
    </row>
    <row r="60" spans="1:6" ht="31.5">
      <c r="A60" s="153" t="s">
        <v>183</v>
      </c>
      <c r="B60" s="16" t="s">
        <v>158</v>
      </c>
      <c r="C60" s="123">
        <v>2</v>
      </c>
      <c r="D60" s="76">
        <f>'16'!G129</f>
        <v>14.028318181818182</v>
      </c>
      <c r="E60" s="145">
        <f t="shared" ref="E60:E61" si="4">C60*D60</f>
        <v>28.056636363636365</v>
      </c>
    </row>
    <row r="61" spans="1:6" ht="31.5">
      <c r="A61" s="153" t="s">
        <v>184</v>
      </c>
      <c r="B61" s="16" t="s">
        <v>158</v>
      </c>
      <c r="C61" s="123">
        <v>4</v>
      </c>
      <c r="D61" s="76">
        <f>'16'!G129</f>
        <v>14.028318181818182</v>
      </c>
      <c r="E61" s="145">
        <f t="shared" si="4"/>
        <v>56.113272727272729</v>
      </c>
    </row>
    <row r="62" spans="1:6" ht="9" customHeight="1">
      <c r="A62" s="127"/>
      <c r="B62" s="128"/>
      <c r="C62" s="129"/>
      <c r="D62" s="130"/>
      <c r="E62" s="131"/>
    </row>
    <row r="63" spans="1:6" ht="31.5">
      <c r="A63" s="374" t="s">
        <v>471</v>
      </c>
      <c r="B63" s="375" t="s">
        <v>454</v>
      </c>
      <c r="C63" s="376" t="s">
        <v>22</v>
      </c>
      <c r="D63" s="377" t="s">
        <v>25</v>
      </c>
      <c r="E63" s="378" t="s">
        <v>157</v>
      </c>
      <c r="F63" s="94"/>
    </row>
    <row r="64" spans="1:6" ht="20.25" customHeight="1">
      <c r="A64" s="140" t="s">
        <v>173</v>
      </c>
      <c r="B64" s="109" t="s">
        <v>472</v>
      </c>
      <c r="C64" s="123">
        <f>15*5</f>
        <v>75</v>
      </c>
      <c r="D64" s="118">
        <f>'17'!G123</f>
        <v>199.79</v>
      </c>
      <c r="E64" s="144">
        <f>C64*D64</f>
        <v>14984.25</v>
      </c>
      <c r="F64" s="94"/>
    </row>
    <row r="65" spans="1:6" ht="21" customHeight="1" thickBot="1">
      <c r="A65" s="571" t="s">
        <v>162</v>
      </c>
      <c r="B65" s="572"/>
      <c r="C65" s="572"/>
      <c r="D65" s="572"/>
      <c r="E65" s="154">
        <f>E64</f>
        <v>14984.25</v>
      </c>
      <c r="F65" s="94"/>
    </row>
  </sheetData>
  <mergeCells count="10">
    <mergeCell ref="A65:D65"/>
    <mergeCell ref="A47:D47"/>
    <mergeCell ref="A49:D49"/>
    <mergeCell ref="A51:E51"/>
    <mergeCell ref="A1:E1"/>
    <mergeCell ref="A18:D18"/>
    <mergeCell ref="A23:D23"/>
    <mergeCell ref="A29:D29"/>
    <mergeCell ref="A34:D34"/>
    <mergeCell ref="A41:D41"/>
  </mergeCells>
  <pageMargins left="0.70866141732283472" right="0.11811023622047245" top="0.39370078740157483" bottom="0.19685039370078741" header="0.31496062992125984" footer="0.31496062992125984"/>
  <pageSetup paperSize="9" scale="90" orientation="landscape"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24A9EB-2961-48B3-B8A2-4A5CC37299EB}">
  <sheetPr>
    <tabColor rgb="FF00B050"/>
  </sheetPr>
  <dimension ref="A1:G194"/>
  <sheetViews>
    <sheetView topLeftCell="A115" workbookViewId="0">
      <selection activeCell="G133" sqref="G133"/>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47.2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ht="30" customHeight="1">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495</v>
      </c>
      <c r="B8" s="587"/>
      <c r="C8" s="587"/>
      <c r="D8" s="587"/>
      <c r="E8" s="587"/>
      <c r="F8" s="587"/>
      <c r="G8" s="588"/>
    </row>
    <row r="9" spans="1:7" ht="15.75">
      <c r="A9" s="536" t="s">
        <v>1</v>
      </c>
      <c r="B9" s="537"/>
      <c r="C9" s="537"/>
      <c r="D9" s="567" t="s">
        <v>2</v>
      </c>
      <c r="E9" s="567"/>
      <c r="F9" s="567"/>
      <c r="G9" s="568"/>
    </row>
    <row r="10" spans="1:7" ht="15.75">
      <c r="A10" s="536" t="s">
        <v>3</v>
      </c>
      <c r="B10" s="537"/>
      <c r="C10" s="537"/>
      <c r="D10" s="569" t="s">
        <v>516</v>
      </c>
      <c r="E10" s="569"/>
      <c r="F10" s="569"/>
      <c r="G10" s="570"/>
    </row>
    <row r="11" spans="1:7" ht="15.75">
      <c r="A11" s="536" t="s">
        <v>4</v>
      </c>
      <c r="B11" s="537"/>
      <c r="C11" s="537"/>
      <c r="D11" s="569" t="s">
        <v>515</v>
      </c>
      <c r="E11" s="569"/>
      <c r="F11" s="569"/>
      <c r="G11" s="570"/>
    </row>
    <row r="12" spans="1:7">
      <c r="A12" s="670" t="s">
        <v>496</v>
      </c>
      <c r="B12" s="671"/>
      <c r="C12" s="589" t="s">
        <v>527</v>
      </c>
      <c r="D12" s="589"/>
      <c r="E12" s="589"/>
      <c r="F12" s="589"/>
      <c r="G12" s="590"/>
    </row>
    <row r="13" spans="1:7" ht="15.75" thickBot="1">
      <c r="A13" s="601"/>
      <c r="B13" s="602"/>
      <c r="C13" s="602"/>
      <c r="D13" s="602"/>
      <c r="E13" s="602"/>
      <c r="F13" s="602"/>
      <c r="G13" s="603"/>
    </row>
    <row r="14" spans="1:7" ht="15.75" thickBot="1">
      <c r="A14" s="586" t="s">
        <v>185</v>
      </c>
      <c r="B14" s="587"/>
      <c r="C14" s="587"/>
      <c r="D14" s="587"/>
      <c r="E14" s="587"/>
      <c r="F14" s="587"/>
      <c r="G14" s="588"/>
    </row>
    <row r="15" spans="1:7">
      <c r="A15" s="341" t="s">
        <v>186</v>
      </c>
      <c r="B15" s="610" t="s">
        <v>187</v>
      </c>
      <c r="C15" s="610"/>
      <c r="D15" s="610"/>
      <c r="E15" s="610"/>
      <c r="F15" s="611" t="s">
        <v>527</v>
      </c>
      <c r="G15" s="612"/>
    </row>
    <row r="16" spans="1:7">
      <c r="A16" s="299" t="s">
        <v>188</v>
      </c>
      <c r="B16" s="600" t="s">
        <v>189</v>
      </c>
      <c r="C16" s="600"/>
      <c r="D16" s="600"/>
      <c r="E16" s="600"/>
      <c r="F16" s="613" t="s">
        <v>190</v>
      </c>
      <c r="G16" s="614"/>
    </row>
    <row r="17" spans="1:7">
      <c r="A17" s="299" t="s">
        <v>191</v>
      </c>
      <c r="B17" s="600" t="s">
        <v>192</v>
      </c>
      <c r="C17" s="600"/>
      <c r="D17" s="600"/>
      <c r="E17" s="600"/>
      <c r="F17" s="589" t="s">
        <v>652</v>
      </c>
      <c r="G17" s="590"/>
    </row>
    <row r="18" spans="1:7">
      <c r="A18" s="299" t="s">
        <v>193</v>
      </c>
      <c r="B18" s="600" t="s">
        <v>194</v>
      </c>
      <c r="C18" s="600"/>
      <c r="D18" s="600"/>
      <c r="E18" s="600"/>
      <c r="F18" s="589">
        <v>24</v>
      </c>
      <c r="G18" s="590"/>
    </row>
    <row r="19" spans="1:7">
      <c r="A19" s="299" t="s">
        <v>195</v>
      </c>
      <c r="B19" s="600" t="s">
        <v>196</v>
      </c>
      <c r="C19" s="600"/>
      <c r="D19" s="600"/>
      <c r="E19" s="600"/>
      <c r="F19" s="589" t="s">
        <v>552</v>
      </c>
      <c r="G19" s="590"/>
    </row>
    <row r="20" spans="1:7" ht="15.75" thickBot="1">
      <c r="A20" s="300"/>
      <c r="B20" s="301"/>
      <c r="C20" s="301"/>
      <c r="D20" s="301"/>
      <c r="E20" s="301"/>
      <c r="F20" s="301"/>
      <c r="G20" s="302"/>
    </row>
    <row r="21" spans="1:7" ht="15.75" thickBot="1">
      <c r="A21" s="586" t="s">
        <v>197</v>
      </c>
      <c r="B21" s="587"/>
      <c r="C21" s="587"/>
      <c r="D21" s="587"/>
      <c r="E21" s="587"/>
      <c r="F21" s="587"/>
      <c r="G21" s="588"/>
    </row>
    <row r="22" spans="1:7" ht="19.5" customHeight="1">
      <c r="A22" s="607" t="s">
        <v>198</v>
      </c>
      <c r="B22" s="608"/>
      <c r="C22" s="608"/>
      <c r="D22" s="608"/>
      <c r="E22" s="342" t="s">
        <v>199</v>
      </c>
      <c r="F22" s="608" t="s">
        <v>200</v>
      </c>
      <c r="G22" s="609"/>
    </row>
    <row r="23" spans="1:7">
      <c r="A23" s="620" t="s">
        <v>523</v>
      </c>
      <c r="B23" s="621"/>
      <c r="C23" s="621"/>
      <c r="D23" s="621"/>
      <c r="E23" s="293" t="s">
        <v>497</v>
      </c>
      <c r="F23" s="622">
        <v>1</v>
      </c>
      <c r="G23" s="623"/>
    </row>
    <row r="24" spans="1:7">
      <c r="A24" s="624" t="s">
        <v>201</v>
      </c>
      <c r="B24" s="625"/>
      <c r="C24" s="625"/>
      <c r="D24" s="625"/>
      <c r="E24" s="625"/>
      <c r="F24" s="625"/>
      <c r="G24" s="626"/>
    </row>
    <row r="25" spans="1:7">
      <c r="A25" s="624" t="s">
        <v>202</v>
      </c>
      <c r="B25" s="625"/>
      <c r="C25" s="625"/>
      <c r="D25" s="625"/>
      <c r="E25" s="625"/>
      <c r="F25" s="625"/>
      <c r="G25" s="626"/>
    </row>
    <row r="26" spans="1:7" ht="15.75" thickBot="1">
      <c r="A26" s="300"/>
      <c r="B26" s="301"/>
      <c r="C26" s="301"/>
      <c r="D26" s="301"/>
      <c r="E26" s="301"/>
      <c r="F26" s="301"/>
      <c r="G26" s="302"/>
    </row>
    <row r="27" spans="1:7" ht="15.75" thickBot="1">
      <c r="A27" s="586" t="s">
        <v>203</v>
      </c>
      <c r="B27" s="587"/>
      <c r="C27" s="587"/>
      <c r="D27" s="587"/>
      <c r="E27" s="587"/>
      <c r="F27" s="587"/>
      <c r="G27" s="588"/>
    </row>
    <row r="28" spans="1:7">
      <c r="A28" s="627" t="s">
        <v>204</v>
      </c>
      <c r="B28" s="628"/>
      <c r="C28" s="628"/>
      <c r="D28" s="628"/>
      <c r="E28" s="628"/>
      <c r="F28" s="628"/>
      <c r="G28" s="629"/>
    </row>
    <row r="29" spans="1:7">
      <c r="A29" s="299">
        <v>1</v>
      </c>
      <c r="B29" s="600" t="s">
        <v>205</v>
      </c>
      <c r="C29" s="600"/>
      <c r="D29" s="600"/>
      <c r="E29" s="615" t="s">
        <v>139</v>
      </c>
      <c r="F29" s="615"/>
      <c r="G29" s="616"/>
    </row>
    <row r="30" spans="1:7">
      <c r="A30" s="299">
        <v>2</v>
      </c>
      <c r="B30" s="600" t="s">
        <v>206</v>
      </c>
      <c r="C30" s="600"/>
      <c r="D30" s="600"/>
      <c r="E30" s="617" t="s">
        <v>524</v>
      </c>
      <c r="F30" s="589"/>
      <c r="G30" s="590"/>
    </row>
    <row r="31" spans="1:7">
      <c r="A31" s="299">
        <v>3</v>
      </c>
      <c r="B31" s="600" t="s">
        <v>207</v>
      </c>
      <c r="C31" s="600"/>
      <c r="D31" s="600"/>
      <c r="E31" s="618">
        <v>9366.57</v>
      </c>
      <c r="F31" s="618"/>
      <c r="G31" s="619"/>
    </row>
    <row r="32" spans="1:7">
      <c r="A32" s="299">
        <v>4</v>
      </c>
      <c r="B32" s="600" t="s">
        <v>211</v>
      </c>
      <c r="C32" s="600"/>
      <c r="D32" s="600"/>
      <c r="E32" s="634">
        <v>1212</v>
      </c>
      <c r="F32" s="634"/>
      <c r="G32" s="635"/>
    </row>
    <row r="33" spans="1:7">
      <c r="A33" s="299">
        <v>5</v>
      </c>
      <c r="B33" s="600" t="s">
        <v>208</v>
      </c>
      <c r="C33" s="600"/>
      <c r="D33" s="600"/>
      <c r="E33" s="615" t="s">
        <v>525</v>
      </c>
      <c r="F33" s="615"/>
      <c r="G33" s="616"/>
    </row>
    <row r="34" spans="1:7">
      <c r="A34" s="299">
        <v>6</v>
      </c>
      <c r="B34" s="600" t="s">
        <v>209</v>
      </c>
      <c r="C34" s="600"/>
      <c r="D34" s="600"/>
      <c r="E34" s="636">
        <v>44317</v>
      </c>
      <c r="F34" s="636"/>
      <c r="G34" s="637"/>
    </row>
    <row r="35" spans="1:7">
      <c r="A35" s="299">
        <v>7</v>
      </c>
      <c r="B35" s="600" t="s">
        <v>210</v>
      </c>
      <c r="C35" s="600"/>
      <c r="D35" s="600"/>
      <c r="E35" s="630">
        <v>21.01</v>
      </c>
      <c r="F35" s="630"/>
      <c r="G35" s="631"/>
    </row>
    <row r="36" spans="1:7">
      <c r="A36" s="299">
        <v>8</v>
      </c>
      <c r="B36" s="600" t="s">
        <v>498</v>
      </c>
      <c r="C36" s="600"/>
      <c r="D36" s="600"/>
      <c r="E36" s="630"/>
      <c r="F36" s="630"/>
      <c r="G36" s="631"/>
    </row>
    <row r="37" spans="1:7">
      <c r="A37" s="299">
        <v>9</v>
      </c>
      <c r="B37" s="600" t="s">
        <v>499</v>
      </c>
      <c r="C37" s="600"/>
      <c r="D37" s="600"/>
      <c r="E37" s="632">
        <v>1</v>
      </c>
      <c r="F37" s="632"/>
      <c r="G37" s="633"/>
    </row>
    <row r="38" spans="1:7">
      <c r="A38" s="299">
        <v>10</v>
      </c>
      <c r="B38" s="600" t="s">
        <v>500</v>
      </c>
      <c r="C38" s="600"/>
      <c r="D38" s="600"/>
      <c r="E38" s="632">
        <v>1</v>
      </c>
      <c r="F38" s="632"/>
      <c r="G38" s="633"/>
    </row>
    <row r="39" spans="1:7">
      <c r="A39" s="299">
        <v>11</v>
      </c>
      <c r="B39" s="600" t="s">
        <v>501</v>
      </c>
      <c r="C39" s="600"/>
      <c r="D39" s="600"/>
      <c r="E39" s="632">
        <f>E37*E38</f>
        <v>1</v>
      </c>
      <c r="F39" s="632"/>
      <c r="G39" s="633"/>
    </row>
    <row r="40" spans="1:7">
      <c r="A40" s="624" t="s">
        <v>212</v>
      </c>
      <c r="B40" s="625"/>
      <c r="C40" s="625"/>
      <c r="D40" s="625"/>
      <c r="E40" s="625"/>
      <c r="F40" s="625"/>
      <c r="G40" s="626"/>
    </row>
    <row r="41" spans="1:7">
      <c r="A41" s="624" t="s">
        <v>213</v>
      </c>
      <c r="B41" s="625"/>
      <c r="C41" s="625"/>
      <c r="D41" s="625"/>
      <c r="E41" s="625"/>
      <c r="F41" s="625"/>
      <c r="G41" s="626"/>
    </row>
    <row r="42" spans="1:7" ht="15.75" thickBot="1">
      <c r="A42" s="300"/>
      <c r="B42" s="301"/>
      <c r="C42" s="301"/>
      <c r="D42" s="301"/>
      <c r="E42" s="301"/>
      <c r="F42" s="301"/>
      <c r="G42" s="302"/>
    </row>
    <row r="43" spans="1:7" ht="15.75" thickBot="1">
      <c r="A43" s="638" t="s">
        <v>214</v>
      </c>
      <c r="B43" s="639"/>
      <c r="C43" s="639"/>
      <c r="D43" s="639"/>
      <c r="E43" s="639"/>
      <c r="F43" s="639"/>
      <c r="G43" s="640"/>
    </row>
    <row r="44" spans="1:7">
      <c r="A44" s="343">
        <v>1</v>
      </c>
      <c r="B44" s="608" t="s">
        <v>215</v>
      </c>
      <c r="C44" s="608"/>
      <c r="D44" s="608"/>
      <c r="E44" s="608"/>
      <c r="F44" s="608"/>
      <c r="G44" s="344" t="s">
        <v>216</v>
      </c>
    </row>
    <row r="45" spans="1:7">
      <c r="A45" s="299" t="s">
        <v>186</v>
      </c>
      <c r="B45" s="641" t="s">
        <v>528</v>
      </c>
      <c r="C45" s="641"/>
      <c r="D45" s="641"/>
      <c r="E45" s="641"/>
      <c r="F45" s="641"/>
      <c r="G45" s="306">
        <v>9366.57</v>
      </c>
    </row>
    <row r="46" spans="1:7">
      <c r="A46" s="299" t="s">
        <v>188</v>
      </c>
      <c r="B46" s="642" t="s">
        <v>529</v>
      </c>
      <c r="C46" s="642"/>
      <c r="D46" s="642"/>
      <c r="E46" s="642"/>
      <c r="F46" s="642"/>
      <c r="G46" s="307"/>
    </row>
    <row r="47" spans="1:7">
      <c r="A47" s="643" t="s">
        <v>217</v>
      </c>
      <c r="B47" s="644"/>
      <c r="C47" s="644"/>
      <c r="D47" s="644"/>
      <c r="E47" s="644"/>
      <c r="F47" s="644"/>
      <c r="G47" s="308">
        <f>ROUND(SUM(G45:G46),2)</f>
        <v>9366.57</v>
      </c>
    </row>
    <row r="48" spans="1:7" ht="15.75" thickBot="1">
      <c r="A48" s="300"/>
      <c r="B48" s="301"/>
      <c r="C48" s="301"/>
      <c r="D48" s="301"/>
      <c r="E48" s="301"/>
      <c r="F48" s="301"/>
      <c r="G48" s="302"/>
    </row>
    <row r="49" spans="1:7" ht="15.75" thickBot="1">
      <c r="A49" s="638" t="s">
        <v>218</v>
      </c>
      <c r="B49" s="639"/>
      <c r="C49" s="639"/>
      <c r="D49" s="639"/>
      <c r="E49" s="639"/>
      <c r="F49" s="639"/>
      <c r="G49" s="640"/>
    </row>
    <row r="50" spans="1:7">
      <c r="A50" s="647" t="s">
        <v>219</v>
      </c>
      <c r="B50" s="648"/>
      <c r="C50" s="648"/>
      <c r="D50" s="648"/>
      <c r="E50" s="648"/>
      <c r="F50" s="648"/>
      <c r="G50" s="651"/>
    </row>
    <row r="51" spans="1:7">
      <c r="A51" s="304" t="s">
        <v>32</v>
      </c>
      <c r="B51" s="650" t="s">
        <v>220</v>
      </c>
      <c r="C51" s="650"/>
      <c r="D51" s="650"/>
      <c r="E51" s="650"/>
      <c r="F51" s="303" t="s">
        <v>221</v>
      </c>
      <c r="G51" s="305" t="s">
        <v>216</v>
      </c>
    </row>
    <row r="52" spans="1:7">
      <c r="A52" s="299" t="s">
        <v>186</v>
      </c>
      <c r="B52" s="641" t="s">
        <v>530</v>
      </c>
      <c r="C52" s="641"/>
      <c r="D52" s="641"/>
      <c r="E52" s="641"/>
      <c r="F52" s="309">
        <f>1/12</f>
        <v>8.3333333333333329E-2</v>
      </c>
      <c r="G52" s="310">
        <f>ROUND($G$47*F52,2)</f>
        <v>780.55</v>
      </c>
    </row>
    <row r="53" spans="1:7">
      <c r="A53" s="299" t="s">
        <v>188</v>
      </c>
      <c r="B53" s="641" t="s">
        <v>222</v>
      </c>
      <c r="C53" s="641"/>
      <c r="D53" s="641"/>
      <c r="E53" s="641"/>
      <c r="F53" s="309">
        <v>0.1111</v>
      </c>
      <c r="G53" s="310">
        <f>ROUND($G$47*F53,2)</f>
        <v>1040.6300000000001</v>
      </c>
    </row>
    <row r="54" spans="1:7">
      <c r="A54" s="643" t="s">
        <v>223</v>
      </c>
      <c r="B54" s="644"/>
      <c r="C54" s="644"/>
      <c r="D54" s="644"/>
      <c r="E54" s="644"/>
      <c r="F54" s="644"/>
      <c r="G54" s="308">
        <f>ROUND(SUM(G52:G53),2)</f>
        <v>1821.18</v>
      </c>
    </row>
    <row r="55" spans="1:7">
      <c r="A55" s="624" t="s">
        <v>224</v>
      </c>
      <c r="B55" s="625"/>
      <c r="C55" s="625"/>
      <c r="D55" s="625"/>
      <c r="E55" s="625"/>
      <c r="F55" s="625"/>
      <c r="G55" s="626"/>
    </row>
    <row r="56" spans="1:7">
      <c r="A56" s="624" t="s">
        <v>225</v>
      </c>
      <c r="B56" s="625"/>
      <c r="C56" s="625"/>
      <c r="D56" s="625"/>
      <c r="E56" s="625"/>
      <c r="F56" s="625"/>
      <c r="G56" s="626"/>
    </row>
    <row r="57" spans="1:7">
      <c r="A57" s="624" t="s">
        <v>226</v>
      </c>
      <c r="B57" s="625"/>
      <c r="C57" s="625"/>
      <c r="D57" s="625"/>
      <c r="E57" s="625"/>
      <c r="F57" s="625"/>
      <c r="G57" s="626"/>
    </row>
    <row r="58" spans="1:7" ht="15.75" thickBot="1">
      <c r="A58" s="300"/>
      <c r="B58" s="301"/>
      <c r="C58" s="301"/>
      <c r="D58" s="301"/>
      <c r="E58" s="301"/>
      <c r="F58" s="301"/>
      <c r="G58" s="302"/>
    </row>
    <row r="59" spans="1:7" ht="15.75" thickBot="1">
      <c r="A59" s="645" t="s">
        <v>227</v>
      </c>
      <c r="B59" s="646"/>
      <c r="C59" s="646"/>
      <c r="D59" s="646"/>
      <c r="E59" s="646"/>
      <c r="F59" s="640"/>
      <c r="G59" s="311">
        <f>ROUND(G47+G54,2)</f>
        <v>11187.75</v>
      </c>
    </row>
    <row r="60" spans="1:7">
      <c r="A60" s="647" t="s">
        <v>228</v>
      </c>
      <c r="B60" s="648"/>
      <c r="C60" s="648"/>
      <c r="D60" s="648"/>
      <c r="E60" s="648"/>
      <c r="F60" s="648"/>
      <c r="G60" s="649"/>
    </row>
    <row r="61" spans="1:7">
      <c r="A61" s="304" t="s">
        <v>33</v>
      </c>
      <c r="B61" s="650" t="s">
        <v>229</v>
      </c>
      <c r="C61" s="650"/>
      <c r="D61" s="650"/>
      <c r="E61" s="650"/>
      <c r="F61" s="303" t="s">
        <v>221</v>
      </c>
      <c r="G61" s="305" t="s">
        <v>216</v>
      </c>
    </row>
    <row r="62" spans="1:7">
      <c r="A62" s="299" t="s">
        <v>186</v>
      </c>
      <c r="B62" s="641" t="s">
        <v>531</v>
      </c>
      <c r="C62" s="641"/>
      <c r="D62" s="641"/>
      <c r="E62" s="641"/>
      <c r="F62" s="309">
        <v>0</v>
      </c>
      <c r="G62" s="310">
        <f t="shared" ref="G62:G69" si="0">ROUND($G$59*F62,2)</f>
        <v>0</v>
      </c>
    </row>
    <row r="63" spans="1:7">
      <c r="A63" s="299" t="s">
        <v>230</v>
      </c>
      <c r="B63" s="641" t="s">
        <v>532</v>
      </c>
      <c r="C63" s="641"/>
      <c r="D63" s="641"/>
      <c r="E63" s="641"/>
      <c r="F63" s="309">
        <v>2.5000000000000001E-2</v>
      </c>
      <c r="G63" s="310">
        <f t="shared" si="0"/>
        <v>279.69</v>
      </c>
    </row>
    <row r="64" spans="1:7">
      <c r="A64" s="299" t="s">
        <v>231</v>
      </c>
      <c r="B64" s="641" t="s">
        <v>533</v>
      </c>
      <c r="C64" s="641"/>
      <c r="D64" s="641"/>
      <c r="E64" s="641"/>
      <c r="F64" s="312">
        <v>2.8799999999999999E-2</v>
      </c>
      <c r="G64" s="310">
        <f t="shared" si="0"/>
        <v>322.20999999999998</v>
      </c>
    </row>
    <row r="65" spans="1:7">
      <c r="A65" s="299" t="s">
        <v>188</v>
      </c>
      <c r="B65" s="641" t="s">
        <v>534</v>
      </c>
      <c r="C65" s="641"/>
      <c r="D65" s="641"/>
      <c r="E65" s="641"/>
      <c r="F65" s="309">
        <v>0.08</v>
      </c>
      <c r="G65" s="310">
        <f t="shared" si="0"/>
        <v>895.02</v>
      </c>
    </row>
    <row r="66" spans="1:7">
      <c r="A66" s="299" t="s">
        <v>191</v>
      </c>
      <c r="B66" s="641" t="s">
        <v>535</v>
      </c>
      <c r="C66" s="641"/>
      <c r="D66" s="641"/>
      <c r="E66" s="641"/>
      <c r="F66" s="309">
        <v>1.4999999999999999E-2</v>
      </c>
      <c r="G66" s="310">
        <f t="shared" si="0"/>
        <v>167.82</v>
      </c>
    </row>
    <row r="67" spans="1:7">
      <c r="A67" s="299" t="s">
        <v>193</v>
      </c>
      <c r="B67" s="641" t="s">
        <v>536</v>
      </c>
      <c r="C67" s="641"/>
      <c r="D67" s="641"/>
      <c r="E67" s="641"/>
      <c r="F67" s="309">
        <v>0.01</v>
      </c>
      <c r="G67" s="310">
        <f t="shared" si="0"/>
        <v>111.88</v>
      </c>
    </row>
    <row r="68" spans="1:7">
      <c r="A68" s="299" t="s">
        <v>195</v>
      </c>
      <c r="B68" s="641" t="s">
        <v>537</v>
      </c>
      <c r="C68" s="641"/>
      <c r="D68" s="641"/>
      <c r="E68" s="641"/>
      <c r="F68" s="309">
        <v>6.0000000000000001E-3</v>
      </c>
      <c r="G68" s="310">
        <f t="shared" si="0"/>
        <v>67.13</v>
      </c>
    </row>
    <row r="69" spans="1:7">
      <c r="A69" s="299" t="s">
        <v>232</v>
      </c>
      <c r="B69" s="641" t="s">
        <v>538</v>
      </c>
      <c r="C69" s="641"/>
      <c r="D69" s="641"/>
      <c r="E69" s="641"/>
      <c r="F69" s="309">
        <v>2E-3</v>
      </c>
      <c r="G69" s="310">
        <f t="shared" si="0"/>
        <v>22.38</v>
      </c>
    </row>
    <row r="70" spans="1:7">
      <c r="A70" s="643" t="s">
        <v>233</v>
      </c>
      <c r="B70" s="644"/>
      <c r="C70" s="644"/>
      <c r="D70" s="644"/>
      <c r="E70" s="644"/>
      <c r="F70" s="313">
        <f>SUM(F62:F69)</f>
        <v>0.1668</v>
      </c>
      <c r="G70" s="308">
        <f>ROUND(SUM(G62:G69),2)</f>
        <v>1866.13</v>
      </c>
    </row>
    <row r="71" spans="1:7">
      <c r="A71" s="624" t="s">
        <v>234</v>
      </c>
      <c r="B71" s="625"/>
      <c r="C71" s="625"/>
      <c r="D71" s="625"/>
      <c r="E71" s="625"/>
      <c r="F71" s="625"/>
      <c r="G71" s="626"/>
    </row>
    <row r="72" spans="1:7">
      <c r="A72" s="624" t="s">
        <v>235</v>
      </c>
      <c r="B72" s="625"/>
      <c r="C72" s="625"/>
      <c r="D72" s="625"/>
      <c r="E72" s="625"/>
      <c r="F72" s="625"/>
      <c r="G72" s="626"/>
    </row>
    <row r="73" spans="1:7">
      <c r="A73" s="652" t="s">
        <v>236</v>
      </c>
      <c r="B73" s="653"/>
      <c r="C73" s="653"/>
      <c r="D73" s="653"/>
      <c r="E73" s="653"/>
      <c r="F73" s="653"/>
      <c r="G73" s="654"/>
    </row>
    <row r="74" spans="1:7" ht="15.75" thickBot="1">
      <c r="A74" s="300"/>
      <c r="B74" s="301"/>
      <c r="C74" s="301"/>
      <c r="D74" s="301"/>
      <c r="E74" s="301"/>
      <c r="F74" s="301"/>
      <c r="G74" s="302"/>
    </row>
    <row r="75" spans="1:7" ht="15.75" thickBot="1">
      <c r="A75" s="586" t="s">
        <v>237</v>
      </c>
      <c r="B75" s="587"/>
      <c r="C75" s="587"/>
      <c r="D75" s="587"/>
      <c r="E75" s="587"/>
      <c r="F75" s="587"/>
      <c r="G75" s="588"/>
    </row>
    <row r="76" spans="1:7">
      <c r="A76" s="343" t="s">
        <v>238</v>
      </c>
      <c r="B76" s="608" t="s">
        <v>239</v>
      </c>
      <c r="C76" s="608"/>
      <c r="D76" s="608"/>
      <c r="E76" s="608"/>
      <c r="F76" s="608"/>
      <c r="G76" s="344" t="s">
        <v>216</v>
      </c>
    </row>
    <row r="77" spans="1:7">
      <c r="A77" s="299" t="s">
        <v>186</v>
      </c>
      <c r="B77" s="641" t="s">
        <v>240</v>
      </c>
      <c r="C77" s="641"/>
      <c r="D77" s="641"/>
      <c r="E77" s="314" t="s">
        <v>241</v>
      </c>
      <c r="F77" s="315">
        <v>5.5</v>
      </c>
      <c r="G77" s="316"/>
    </row>
    <row r="78" spans="1:7">
      <c r="A78" s="317" t="s">
        <v>242</v>
      </c>
      <c r="B78" s="655" t="s">
        <v>539</v>
      </c>
      <c r="C78" s="655"/>
      <c r="D78" s="655"/>
      <c r="E78" s="655"/>
      <c r="F78" s="318">
        <v>-0.06</v>
      </c>
      <c r="G78" s="319"/>
    </row>
    <row r="79" spans="1:7">
      <c r="A79" s="299" t="s">
        <v>188</v>
      </c>
      <c r="B79" s="641" t="s">
        <v>540</v>
      </c>
      <c r="C79" s="641"/>
      <c r="D79" s="641"/>
      <c r="E79" s="314" t="s">
        <v>241</v>
      </c>
      <c r="F79" s="315">
        <v>28</v>
      </c>
      <c r="G79" s="320">
        <f>ROUND($E$35,0)*F79</f>
        <v>588</v>
      </c>
    </row>
    <row r="80" spans="1:7">
      <c r="A80" s="317" t="s">
        <v>243</v>
      </c>
      <c r="B80" s="655" t="s">
        <v>541</v>
      </c>
      <c r="C80" s="655"/>
      <c r="D80" s="655"/>
      <c r="E80" s="655"/>
      <c r="F80" s="321">
        <v>-0.2</v>
      </c>
      <c r="G80" s="322">
        <f>ROUND(G79,0)*F80</f>
        <v>-117.60000000000001</v>
      </c>
    </row>
    <row r="81" spans="1:7">
      <c r="A81" s="299" t="s">
        <v>191</v>
      </c>
      <c r="B81" s="656" t="s">
        <v>502</v>
      </c>
      <c r="C81" s="657"/>
      <c r="D81" s="657"/>
      <c r="E81" s="657"/>
      <c r="F81" s="658"/>
      <c r="G81" s="307">
        <v>0</v>
      </c>
    </row>
    <row r="82" spans="1:7">
      <c r="A82" s="299" t="s">
        <v>193</v>
      </c>
      <c r="B82" s="600" t="s">
        <v>244</v>
      </c>
      <c r="C82" s="600"/>
      <c r="D82" s="600"/>
      <c r="E82" s="600"/>
      <c r="F82" s="600"/>
      <c r="G82" s="307">
        <v>0</v>
      </c>
    </row>
    <row r="83" spans="1:7">
      <c r="A83" s="299" t="s">
        <v>195</v>
      </c>
      <c r="B83" s="600" t="s">
        <v>503</v>
      </c>
      <c r="C83" s="600"/>
      <c r="D83" s="600"/>
      <c r="E83" s="600"/>
      <c r="F83" s="600"/>
      <c r="G83" s="307">
        <v>0</v>
      </c>
    </row>
    <row r="84" spans="1:7">
      <c r="A84" s="299" t="s">
        <v>232</v>
      </c>
      <c r="B84" s="641" t="s">
        <v>542</v>
      </c>
      <c r="C84" s="641"/>
      <c r="D84" s="641"/>
      <c r="E84" s="641"/>
      <c r="F84" s="641"/>
      <c r="G84" s="307">
        <v>0</v>
      </c>
    </row>
    <row r="85" spans="1:7">
      <c r="A85" s="643" t="s">
        <v>245</v>
      </c>
      <c r="B85" s="644"/>
      <c r="C85" s="644"/>
      <c r="D85" s="644"/>
      <c r="E85" s="644"/>
      <c r="F85" s="644"/>
      <c r="G85" s="308">
        <f>ROUND(SUM(G77:G84),2)</f>
        <v>470.4</v>
      </c>
    </row>
    <row r="86" spans="1:7">
      <c r="A86" s="652" t="s">
        <v>246</v>
      </c>
      <c r="B86" s="653"/>
      <c r="C86" s="653"/>
      <c r="D86" s="653"/>
      <c r="E86" s="653"/>
      <c r="F86" s="653"/>
      <c r="G86" s="654"/>
    </row>
    <row r="87" spans="1:7">
      <c r="A87" s="624" t="s">
        <v>247</v>
      </c>
      <c r="B87" s="625"/>
      <c r="C87" s="625"/>
      <c r="D87" s="625"/>
      <c r="E87" s="625"/>
      <c r="F87" s="625"/>
      <c r="G87" s="626"/>
    </row>
    <row r="88" spans="1:7" ht="15.75" thickBot="1">
      <c r="A88" s="300"/>
      <c r="B88" s="301"/>
      <c r="C88" s="301"/>
      <c r="D88" s="301"/>
      <c r="E88" s="301"/>
      <c r="F88" s="301"/>
      <c r="G88" s="302"/>
    </row>
    <row r="89" spans="1:7" ht="15.75" thickBot="1">
      <c r="A89" s="638" t="s">
        <v>248</v>
      </c>
      <c r="B89" s="639"/>
      <c r="C89" s="639"/>
      <c r="D89" s="639"/>
      <c r="E89" s="639"/>
      <c r="F89" s="639"/>
      <c r="G89" s="640"/>
    </row>
    <row r="90" spans="1:7">
      <c r="A90" s="343">
        <v>2</v>
      </c>
      <c r="B90" s="608" t="s">
        <v>249</v>
      </c>
      <c r="C90" s="608"/>
      <c r="D90" s="608"/>
      <c r="E90" s="608"/>
      <c r="F90" s="608"/>
      <c r="G90" s="344" t="s">
        <v>216</v>
      </c>
    </row>
    <row r="91" spans="1:7">
      <c r="A91" s="323" t="s">
        <v>32</v>
      </c>
      <c r="B91" s="659" t="s">
        <v>220</v>
      </c>
      <c r="C91" s="659"/>
      <c r="D91" s="659"/>
      <c r="E91" s="659"/>
      <c r="F91" s="659"/>
      <c r="G91" s="324">
        <f>$G$54</f>
        <v>1821.18</v>
      </c>
    </row>
    <row r="92" spans="1:7">
      <c r="A92" s="323" t="s">
        <v>33</v>
      </c>
      <c r="B92" s="659" t="s">
        <v>229</v>
      </c>
      <c r="C92" s="659"/>
      <c r="D92" s="659"/>
      <c r="E92" s="659"/>
      <c r="F92" s="659"/>
      <c r="G92" s="324">
        <f>$G$70</f>
        <v>1866.13</v>
      </c>
    </row>
    <row r="93" spans="1:7">
      <c r="A93" s="323" t="s">
        <v>238</v>
      </c>
      <c r="B93" s="659" t="s">
        <v>239</v>
      </c>
      <c r="C93" s="659"/>
      <c r="D93" s="659"/>
      <c r="E93" s="659"/>
      <c r="F93" s="659"/>
      <c r="G93" s="324">
        <f>$G$85</f>
        <v>470.4</v>
      </c>
    </row>
    <row r="94" spans="1:7">
      <c r="A94" s="643" t="s">
        <v>250</v>
      </c>
      <c r="B94" s="644"/>
      <c r="C94" s="644"/>
      <c r="D94" s="644"/>
      <c r="E94" s="644"/>
      <c r="F94" s="644"/>
      <c r="G94" s="308">
        <f>ROUND(SUM(G91:G93),2)</f>
        <v>4157.71</v>
      </c>
    </row>
    <row r="95" spans="1:7" ht="15.75" thickBot="1">
      <c r="A95" s="300"/>
      <c r="B95" s="301"/>
      <c r="C95" s="301"/>
      <c r="D95" s="301"/>
      <c r="E95" s="301"/>
      <c r="F95" s="301"/>
      <c r="G95" s="302"/>
    </row>
    <row r="96" spans="1:7" ht="15.75" thickBot="1">
      <c r="A96" s="638" t="s">
        <v>251</v>
      </c>
      <c r="B96" s="639"/>
      <c r="C96" s="639"/>
      <c r="D96" s="639"/>
      <c r="E96" s="639"/>
      <c r="F96" s="639"/>
      <c r="G96" s="640"/>
    </row>
    <row r="97" spans="1:7">
      <c r="A97" s="343">
        <v>3</v>
      </c>
      <c r="B97" s="608" t="s">
        <v>252</v>
      </c>
      <c r="C97" s="608"/>
      <c r="D97" s="608"/>
      <c r="E97" s="608"/>
      <c r="F97" s="342" t="s">
        <v>221</v>
      </c>
      <c r="G97" s="344" t="s">
        <v>216</v>
      </c>
    </row>
    <row r="98" spans="1:7">
      <c r="A98" s="299" t="s">
        <v>186</v>
      </c>
      <c r="B98" s="641" t="s">
        <v>543</v>
      </c>
      <c r="C98" s="641"/>
      <c r="D98" s="641"/>
      <c r="E98" s="641"/>
      <c r="F98" s="309">
        <f>(1/24)*5.55%</f>
        <v>2.3124999999999999E-3</v>
      </c>
      <c r="G98" s="310">
        <f>ROUND($G$47*F98,2)</f>
        <v>21.66</v>
      </c>
    </row>
    <row r="99" spans="1:7">
      <c r="A99" s="299" t="s">
        <v>188</v>
      </c>
      <c r="B99" s="600" t="s">
        <v>253</v>
      </c>
      <c r="C99" s="600"/>
      <c r="D99" s="600"/>
      <c r="E99" s="600"/>
      <c r="F99" s="325">
        <f>$F$65</f>
        <v>0.08</v>
      </c>
      <c r="G99" s="310">
        <f>G98*F99</f>
        <v>1.7328000000000001</v>
      </c>
    </row>
    <row r="100" spans="1:7">
      <c r="A100" s="299" t="s">
        <v>191</v>
      </c>
      <c r="B100" s="600" t="s">
        <v>544</v>
      </c>
      <c r="C100" s="600"/>
      <c r="D100" s="600"/>
      <c r="E100" s="600"/>
      <c r="F100" s="309">
        <f>(7/30)/24</f>
        <v>9.7222222222222224E-3</v>
      </c>
      <c r="G100" s="310">
        <f>ROUND($G$47*F100,2)</f>
        <v>91.06</v>
      </c>
    </row>
    <row r="101" spans="1:7">
      <c r="A101" s="299" t="s">
        <v>193</v>
      </c>
      <c r="B101" s="600" t="s">
        <v>254</v>
      </c>
      <c r="C101" s="600"/>
      <c r="D101" s="600"/>
      <c r="E101" s="600"/>
      <c r="F101" s="325">
        <f>$F$70</f>
        <v>0.1668</v>
      </c>
      <c r="G101" s="310">
        <f>G100*F101</f>
        <v>15.188808</v>
      </c>
    </row>
    <row r="102" spans="1:7">
      <c r="A102" s="299" t="s">
        <v>195</v>
      </c>
      <c r="B102" s="600" t="s">
        <v>545</v>
      </c>
      <c r="C102" s="600"/>
      <c r="D102" s="600"/>
      <c r="E102" s="600"/>
      <c r="F102" s="312">
        <v>0.04</v>
      </c>
      <c r="G102" s="310">
        <f>ROUND($G$47*F102,2)</f>
        <v>374.66</v>
      </c>
    </row>
    <row r="103" spans="1:7">
      <c r="A103" s="643" t="s">
        <v>255</v>
      </c>
      <c r="B103" s="644"/>
      <c r="C103" s="644"/>
      <c r="D103" s="644"/>
      <c r="E103" s="644"/>
      <c r="F103" s="644"/>
      <c r="G103" s="308">
        <f>ROUND(SUM(G98:G102),2)</f>
        <v>504.3</v>
      </c>
    </row>
    <row r="104" spans="1:7" ht="15.75" thickBot="1">
      <c r="A104" s="300"/>
      <c r="B104" s="301"/>
      <c r="C104" s="301"/>
      <c r="D104" s="301"/>
      <c r="E104" s="301"/>
      <c r="F104" s="301"/>
      <c r="G104" s="302"/>
    </row>
    <row r="105" spans="1:7" ht="15.75" thickBot="1">
      <c r="A105" s="638" t="s">
        <v>256</v>
      </c>
      <c r="B105" s="639"/>
      <c r="C105" s="639"/>
      <c r="D105" s="639"/>
      <c r="E105" s="639"/>
      <c r="F105" s="639"/>
      <c r="G105" s="640"/>
    </row>
    <row r="106" spans="1:7">
      <c r="A106" s="647" t="s">
        <v>257</v>
      </c>
      <c r="B106" s="648"/>
      <c r="C106" s="648"/>
      <c r="D106" s="648"/>
      <c r="E106" s="648"/>
      <c r="F106" s="648"/>
      <c r="G106" s="651"/>
    </row>
    <row r="107" spans="1:7">
      <c r="A107" s="304" t="s">
        <v>39</v>
      </c>
      <c r="B107" s="650" t="s">
        <v>258</v>
      </c>
      <c r="C107" s="650"/>
      <c r="D107" s="650"/>
      <c r="E107" s="650"/>
      <c r="F107" s="303" t="s">
        <v>221</v>
      </c>
      <c r="G107" s="305" t="s">
        <v>216</v>
      </c>
    </row>
    <row r="108" spans="1:7">
      <c r="A108" s="299" t="s">
        <v>186</v>
      </c>
      <c r="B108" s="600" t="s">
        <v>259</v>
      </c>
      <c r="C108" s="600"/>
      <c r="D108" s="600"/>
      <c r="E108" s="600"/>
      <c r="F108" s="298">
        <v>9.2999999999999992E-3</v>
      </c>
      <c r="G108" s="310">
        <f>ROUND($G$47*F108,2)</f>
        <v>87.11</v>
      </c>
    </row>
    <row r="109" spans="1:7">
      <c r="A109" s="299" t="s">
        <v>0</v>
      </c>
      <c r="B109" s="660" t="s">
        <v>260</v>
      </c>
      <c r="C109" s="660"/>
      <c r="D109" s="660"/>
      <c r="E109" s="660"/>
      <c r="F109" s="325">
        <f>$F$70</f>
        <v>0.1668</v>
      </c>
      <c r="G109" s="310">
        <f>ROUND(G108*F109,2)</f>
        <v>14.53</v>
      </c>
    </row>
    <row r="110" spans="1:7">
      <c r="A110" s="299" t="s">
        <v>188</v>
      </c>
      <c r="B110" s="600" t="s">
        <v>546</v>
      </c>
      <c r="C110" s="600"/>
      <c r="D110" s="600"/>
      <c r="E110" s="600"/>
      <c r="F110" s="298">
        <v>7.3000000000000001E-3</v>
      </c>
      <c r="G110" s="310">
        <f>ROUND($G$47*F110,2)</f>
        <v>68.38</v>
      </c>
    </row>
    <row r="111" spans="1:7">
      <c r="A111" s="299" t="s">
        <v>191</v>
      </c>
      <c r="B111" s="641" t="s">
        <v>547</v>
      </c>
      <c r="C111" s="641"/>
      <c r="D111" s="641"/>
      <c r="E111" s="641"/>
      <c r="F111" s="298">
        <v>8.1999999999999998E-4</v>
      </c>
      <c r="G111" s="310">
        <f>ROUND($G$47*F111,2)</f>
        <v>7.68</v>
      </c>
    </row>
    <row r="112" spans="1:7">
      <c r="A112" s="299" t="s">
        <v>193</v>
      </c>
      <c r="B112" s="600" t="s">
        <v>548</v>
      </c>
      <c r="C112" s="600"/>
      <c r="D112" s="600"/>
      <c r="E112" s="600"/>
      <c r="F112" s="298">
        <v>2.7000000000000001E-3</v>
      </c>
      <c r="G112" s="310">
        <f>ROUND($G$47*F112,2)</f>
        <v>25.29</v>
      </c>
    </row>
    <row r="113" spans="1:7">
      <c r="A113" s="299" t="s">
        <v>195</v>
      </c>
      <c r="B113" s="641" t="s">
        <v>549</v>
      </c>
      <c r="C113" s="641"/>
      <c r="D113" s="641"/>
      <c r="E113" s="641"/>
      <c r="F113" s="298">
        <v>5.5000000000000003E-4</v>
      </c>
      <c r="G113" s="310">
        <f>ROUND($G$47*F113,2)</f>
        <v>5.15</v>
      </c>
    </row>
    <row r="114" spans="1:7">
      <c r="A114" s="299" t="s">
        <v>232</v>
      </c>
      <c r="B114" s="660" t="s">
        <v>261</v>
      </c>
      <c r="C114" s="660"/>
      <c r="D114" s="660"/>
      <c r="E114" s="660"/>
      <c r="F114" s="298">
        <v>0</v>
      </c>
      <c r="G114" s="310">
        <f>ROUND($G$47*F114,2)</f>
        <v>0</v>
      </c>
    </row>
    <row r="115" spans="1:7">
      <c r="A115" s="643" t="s">
        <v>262</v>
      </c>
      <c r="B115" s="644"/>
      <c r="C115" s="644"/>
      <c r="D115" s="644"/>
      <c r="E115" s="644"/>
      <c r="F115" s="644"/>
      <c r="G115" s="308">
        <f>ROUND(SUM(G108:G114),2)</f>
        <v>208.14</v>
      </c>
    </row>
    <row r="116" spans="1:7">
      <c r="A116" s="624" t="s">
        <v>263</v>
      </c>
      <c r="B116" s="625"/>
      <c r="C116" s="625"/>
      <c r="D116" s="625"/>
      <c r="E116" s="625"/>
      <c r="F116" s="625"/>
      <c r="G116" s="626"/>
    </row>
    <row r="117" spans="1:7" ht="15.75" thickBot="1">
      <c r="A117" s="300"/>
      <c r="B117" s="301"/>
      <c r="C117" s="301"/>
      <c r="D117" s="301"/>
      <c r="E117" s="301"/>
      <c r="F117" s="301"/>
      <c r="G117" s="302"/>
    </row>
    <row r="118" spans="1:7" ht="18" customHeight="1" thickBot="1">
      <c r="A118" s="661" t="s">
        <v>264</v>
      </c>
      <c r="B118" s="662"/>
      <c r="C118" s="662"/>
      <c r="D118" s="662"/>
      <c r="E118" s="662"/>
      <c r="F118" s="662"/>
      <c r="G118" s="663"/>
    </row>
    <row r="119" spans="1:7">
      <c r="A119" s="343" t="s">
        <v>40</v>
      </c>
      <c r="B119" s="608" t="s">
        <v>265</v>
      </c>
      <c r="C119" s="608"/>
      <c r="D119" s="608"/>
      <c r="E119" s="608"/>
      <c r="F119" s="342" t="s">
        <v>266</v>
      </c>
      <c r="G119" s="344" t="s">
        <v>216</v>
      </c>
    </row>
    <row r="120" spans="1:7">
      <c r="A120" s="299" t="s">
        <v>186</v>
      </c>
      <c r="B120" s="600" t="s">
        <v>267</v>
      </c>
      <c r="C120" s="600"/>
      <c r="D120" s="600"/>
      <c r="E120" s="600"/>
      <c r="F120" s="326"/>
      <c r="G120" s="310">
        <f>ROUND($E$35*F120,2)</f>
        <v>0</v>
      </c>
    </row>
    <row r="121" spans="1:7">
      <c r="A121" s="643" t="s">
        <v>268</v>
      </c>
      <c r="B121" s="644"/>
      <c r="C121" s="644"/>
      <c r="D121" s="644"/>
      <c r="E121" s="644"/>
      <c r="F121" s="644"/>
      <c r="G121" s="308">
        <f>ROUND(SUM(G120),2)</f>
        <v>0</v>
      </c>
    </row>
    <row r="122" spans="1:7">
      <c r="A122" s="624" t="s">
        <v>269</v>
      </c>
      <c r="B122" s="625"/>
      <c r="C122" s="625"/>
      <c r="D122" s="625"/>
      <c r="E122" s="625"/>
      <c r="F122" s="625"/>
      <c r="G122" s="626"/>
    </row>
    <row r="123" spans="1:7" ht="15.75" thickBot="1">
      <c r="A123" s="300"/>
      <c r="B123" s="301"/>
      <c r="C123" s="301"/>
      <c r="D123" s="301"/>
      <c r="E123" s="301"/>
      <c r="F123" s="301"/>
      <c r="G123" s="302"/>
    </row>
    <row r="124" spans="1:7" ht="15.75" thickBot="1">
      <c r="A124" s="638" t="s">
        <v>270</v>
      </c>
      <c r="B124" s="639"/>
      <c r="C124" s="639"/>
      <c r="D124" s="639"/>
      <c r="E124" s="639"/>
      <c r="F124" s="639"/>
      <c r="G124" s="640"/>
    </row>
    <row r="125" spans="1:7">
      <c r="A125" s="343">
        <v>4</v>
      </c>
      <c r="B125" s="608" t="s">
        <v>249</v>
      </c>
      <c r="C125" s="608"/>
      <c r="D125" s="608"/>
      <c r="E125" s="608"/>
      <c r="F125" s="342" t="s">
        <v>221</v>
      </c>
      <c r="G125" s="344" t="s">
        <v>216</v>
      </c>
    </row>
    <row r="126" spans="1:7">
      <c r="A126" s="323" t="s">
        <v>39</v>
      </c>
      <c r="B126" s="659" t="s">
        <v>271</v>
      </c>
      <c r="C126" s="659"/>
      <c r="D126" s="659"/>
      <c r="E126" s="659"/>
      <c r="F126" s="327" t="s">
        <v>0</v>
      </c>
      <c r="G126" s="324">
        <f>$G$115</f>
        <v>208.14</v>
      </c>
    </row>
    <row r="127" spans="1:7">
      <c r="A127" s="323" t="s">
        <v>40</v>
      </c>
      <c r="B127" s="659" t="s">
        <v>272</v>
      </c>
      <c r="C127" s="659"/>
      <c r="D127" s="659"/>
      <c r="E127" s="659"/>
      <c r="F127" s="327" t="s">
        <v>0</v>
      </c>
      <c r="G127" s="324">
        <f>$G$121</f>
        <v>0</v>
      </c>
    </row>
    <row r="128" spans="1:7">
      <c r="A128" s="643" t="s">
        <v>273</v>
      </c>
      <c r="B128" s="644"/>
      <c r="C128" s="644"/>
      <c r="D128" s="644"/>
      <c r="E128" s="644"/>
      <c r="F128" s="644"/>
      <c r="G128" s="308">
        <f>ROUND(SUM(G126:G127),2)</f>
        <v>208.14</v>
      </c>
    </row>
    <row r="129" spans="1:7" ht="15.75" thickBot="1">
      <c r="A129" s="300"/>
      <c r="B129" s="301"/>
      <c r="C129" s="301"/>
      <c r="D129" s="301"/>
      <c r="E129" s="301"/>
      <c r="F129" s="301"/>
      <c r="G129" s="302"/>
    </row>
    <row r="130" spans="1:7" ht="15.75" thickBot="1">
      <c r="A130" s="638" t="s">
        <v>274</v>
      </c>
      <c r="B130" s="639"/>
      <c r="C130" s="639"/>
      <c r="D130" s="639"/>
      <c r="E130" s="639"/>
      <c r="F130" s="639"/>
      <c r="G130" s="640"/>
    </row>
    <row r="131" spans="1:7">
      <c r="A131" s="343">
        <v>5</v>
      </c>
      <c r="B131" s="608" t="s">
        <v>275</v>
      </c>
      <c r="C131" s="608"/>
      <c r="D131" s="608"/>
      <c r="E131" s="608"/>
      <c r="F131" s="608"/>
      <c r="G131" s="344" t="s">
        <v>216</v>
      </c>
    </row>
    <row r="132" spans="1:7">
      <c r="A132" s="299" t="s">
        <v>186</v>
      </c>
      <c r="B132" s="641" t="s">
        <v>550</v>
      </c>
      <c r="C132" s="641"/>
      <c r="D132" s="641"/>
      <c r="E132" s="641"/>
      <c r="F132" s="641"/>
      <c r="G132" s="328">
        <f>'5 CPU Unifor EPI'!F9</f>
        <v>47.5</v>
      </c>
    </row>
    <row r="133" spans="1:7">
      <c r="A133" s="299" t="s">
        <v>188</v>
      </c>
      <c r="B133" s="641" t="s">
        <v>551</v>
      </c>
      <c r="C133" s="641"/>
      <c r="D133" s="641"/>
      <c r="E133" s="641"/>
      <c r="F133" s="641"/>
      <c r="G133" s="307"/>
    </row>
    <row r="134" spans="1:7">
      <c r="A134" s="299" t="s">
        <v>195</v>
      </c>
      <c r="B134" s="600" t="s">
        <v>529</v>
      </c>
      <c r="C134" s="600"/>
      <c r="D134" s="600"/>
      <c r="E134" s="600"/>
      <c r="F134" s="600"/>
      <c r="G134" s="307">
        <v>0</v>
      </c>
    </row>
    <row r="135" spans="1:7">
      <c r="A135" s="643" t="s">
        <v>276</v>
      </c>
      <c r="B135" s="644"/>
      <c r="C135" s="644"/>
      <c r="D135" s="644"/>
      <c r="E135" s="644"/>
      <c r="F135" s="644"/>
      <c r="G135" s="308">
        <f>ROUND(SUM(G132:G134),2)</f>
        <v>47.5</v>
      </c>
    </row>
    <row r="136" spans="1:7">
      <c r="A136" s="624" t="s">
        <v>277</v>
      </c>
      <c r="B136" s="625"/>
      <c r="C136" s="625"/>
      <c r="D136" s="625"/>
      <c r="E136" s="625"/>
      <c r="F136" s="625"/>
      <c r="G136" s="626"/>
    </row>
    <row r="137" spans="1:7">
      <c r="A137" s="300"/>
      <c r="B137" s="301"/>
      <c r="C137" s="301"/>
      <c r="D137" s="301"/>
      <c r="E137" s="301"/>
      <c r="F137" s="301"/>
      <c r="G137" s="302"/>
    </row>
    <row r="138" spans="1:7" ht="15.75" thickBot="1">
      <c r="A138" s="300"/>
      <c r="B138" s="301"/>
      <c r="C138" s="301"/>
      <c r="D138" s="301"/>
      <c r="E138" s="301"/>
      <c r="F138" s="301"/>
      <c r="G138" s="302"/>
    </row>
    <row r="139" spans="1:7" ht="15.75" thickBot="1">
      <c r="A139" s="638" t="s">
        <v>278</v>
      </c>
      <c r="B139" s="639"/>
      <c r="C139" s="639"/>
      <c r="D139" s="639"/>
      <c r="E139" s="639"/>
      <c r="F139" s="639"/>
      <c r="G139" s="640"/>
    </row>
    <row r="140" spans="1:7">
      <c r="A140" s="343"/>
      <c r="B140" s="608" t="s">
        <v>279</v>
      </c>
      <c r="C140" s="608"/>
      <c r="D140" s="608"/>
      <c r="E140" s="608"/>
      <c r="F140" s="608"/>
      <c r="G140" s="344" t="s">
        <v>216</v>
      </c>
    </row>
    <row r="141" spans="1:7">
      <c r="A141" s="329" t="s">
        <v>186</v>
      </c>
      <c r="B141" s="664" t="s">
        <v>280</v>
      </c>
      <c r="C141" s="664"/>
      <c r="D141" s="664"/>
      <c r="E141" s="664"/>
      <c r="F141" s="664"/>
      <c r="G141" s="330">
        <f>$G$47</f>
        <v>9366.57</v>
      </c>
    </row>
    <row r="142" spans="1:7">
      <c r="A142" s="329" t="s">
        <v>188</v>
      </c>
      <c r="B142" s="664" t="s">
        <v>281</v>
      </c>
      <c r="C142" s="664"/>
      <c r="D142" s="664"/>
      <c r="E142" s="664"/>
      <c r="F142" s="664"/>
      <c r="G142" s="330">
        <f>$G$94</f>
        <v>4157.71</v>
      </c>
    </row>
    <row r="143" spans="1:7">
      <c r="A143" s="329" t="s">
        <v>191</v>
      </c>
      <c r="B143" s="664" t="s">
        <v>282</v>
      </c>
      <c r="C143" s="664"/>
      <c r="D143" s="664"/>
      <c r="E143" s="664"/>
      <c r="F143" s="664"/>
      <c r="G143" s="330">
        <f>$G$103</f>
        <v>504.3</v>
      </c>
    </row>
    <row r="144" spans="1:7">
      <c r="A144" s="329" t="s">
        <v>193</v>
      </c>
      <c r="B144" s="664" t="s">
        <v>283</v>
      </c>
      <c r="C144" s="664"/>
      <c r="D144" s="664"/>
      <c r="E144" s="664"/>
      <c r="F144" s="664"/>
      <c r="G144" s="330">
        <f>$G$128</f>
        <v>208.14</v>
      </c>
    </row>
    <row r="145" spans="1:7">
      <c r="A145" s="329" t="s">
        <v>195</v>
      </c>
      <c r="B145" s="664" t="s">
        <v>284</v>
      </c>
      <c r="C145" s="664"/>
      <c r="D145" s="664"/>
      <c r="E145" s="664"/>
      <c r="F145" s="664"/>
      <c r="G145" s="330">
        <f>$G$135</f>
        <v>47.5</v>
      </c>
    </row>
    <row r="146" spans="1:7">
      <c r="A146" s="643" t="s">
        <v>504</v>
      </c>
      <c r="B146" s="644"/>
      <c r="C146" s="644"/>
      <c r="D146" s="644"/>
      <c r="E146" s="644"/>
      <c r="F146" s="644"/>
      <c r="G146" s="324">
        <f>ROUND(SUM(G141:G145),2)</f>
        <v>14284.22</v>
      </c>
    </row>
    <row r="147" spans="1:7" ht="15.75" thickBot="1">
      <c r="A147" s="300"/>
      <c r="B147" s="301"/>
      <c r="C147" s="301"/>
      <c r="D147" s="301"/>
      <c r="E147" s="301"/>
      <c r="F147" s="301"/>
      <c r="G147" s="302"/>
    </row>
    <row r="148" spans="1:7" ht="15.75" thickBot="1">
      <c r="A148" s="638" t="s">
        <v>285</v>
      </c>
      <c r="B148" s="639"/>
      <c r="C148" s="639"/>
      <c r="D148" s="639"/>
      <c r="E148" s="639"/>
      <c r="F148" s="639"/>
      <c r="G148" s="640"/>
    </row>
    <row r="149" spans="1:7">
      <c r="A149" s="343"/>
      <c r="B149" s="608" t="s">
        <v>286</v>
      </c>
      <c r="C149" s="608"/>
      <c r="D149" s="608"/>
      <c r="E149" s="608"/>
      <c r="F149" s="608"/>
      <c r="G149" s="344" t="s">
        <v>216</v>
      </c>
    </row>
    <row r="150" spans="1:7">
      <c r="A150" s="329" t="s">
        <v>186</v>
      </c>
      <c r="B150" s="664" t="s">
        <v>287</v>
      </c>
      <c r="C150" s="664"/>
      <c r="D150" s="664"/>
      <c r="E150" s="664"/>
      <c r="F150" s="664"/>
      <c r="G150" s="308">
        <f>G146</f>
        <v>14284.22</v>
      </c>
    </row>
    <row r="151" spans="1:7">
      <c r="A151" s="329" t="s">
        <v>188</v>
      </c>
      <c r="B151" s="664" t="s">
        <v>288</v>
      </c>
      <c r="C151" s="664"/>
      <c r="D151" s="664"/>
      <c r="E151" s="664"/>
      <c r="F151" s="664"/>
      <c r="G151" s="308">
        <f>ROUND($G$150/$E$35,2)</f>
        <v>679.88</v>
      </c>
    </row>
    <row r="152" spans="1:7">
      <c r="A152" s="329" t="s">
        <v>191</v>
      </c>
      <c r="B152" s="664" t="s">
        <v>505</v>
      </c>
      <c r="C152" s="664"/>
      <c r="D152" s="664"/>
      <c r="E152" s="331">
        <f>$F$23</f>
        <v>1</v>
      </c>
      <c r="F152" s="332" t="s">
        <v>506</v>
      </c>
      <c r="G152" s="308">
        <f>ROUND($G$150*E152,2)</f>
        <v>14284.22</v>
      </c>
    </row>
    <row r="153" spans="1:7">
      <c r="A153" s="624" t="s">
        <v>290</v>
      </c>
      <c r="B153" s="625"/>
      <c r="C153" s="625"/>
      <c r="D153" s="625"/>
      <c r="E153" s="625"/>
      <c r="F153" s="625"/>
      <c r="G153" s="626"/>
    </row>
    <row r="154" spans="1:7" ht="15.75" thickBot="1">
      <c r="A154" s="333"/>
      <c r="B154" s="334"/>
      <c r="C154" s="334"/>
      <c r="D154" s="334"/>
      <c r="E154" s="334"/>
      <c r="F154" s="334"/>
      <c r="G154" s="335"/>
    </row>
    <row r="155" spans="1:7" ht="15.75" thickBot="1">
      <c r="A155" s="638" t="s">
        <v>507</v>
      </c>
      <c r="B155" s="639"/>
      <c r="C155" s="639"/>
      <c r="D155" s="639"/>
      <c r="E155" s="639"/>
      <c r="F155" s="639"/>
      <c r="G155" s="640"/>
    </row>
    <row r="156" spans="1:7">
      <c r="A156" s="343"/>
      <c r="B156" s="608" t="s">
        <v>286</v>
      </c>
      <c r="C156" s="608"/>
      <c r="D156" s="608"/>
      <c r="E156" s="608"/>
      <c r="F156" s="608"/>
      <c r="G156" s="344" t="s">
        <v>216</v>
      </c>
    </row>
    <row r="157" spans="1:7" ht="15.75" thickBot="1">
      <c r="A157" s="336" t="s">
        <v>186</v>
      </c>
      <c r="B157" s="672" t="s">
        <v>289</v>
      </c>
      <c r="C157" s="672"/>
      <c r="D157" s="672"/>
      <c r="E157" s="672"/>
      <c r="F157" s="672"/>
      <c r="G157" s="337">
        <f>G150/220</f>
        <v>64.928272727272727</v>
      </c>
    </row>
    <row r="158" spans="1:7">
      <c r="A158" s="338"/>
      <c r="B158" s="338"/>
      <c r="C158" s="338"/>
      <c r="D158" s="338"/>
      <c r="E158" s="338"/>
      <c r="F158" s="338"/>
      <c r="G158" s="338"/>
    </row>
    <row r="159" spans="1:7">
      <c r="A159" s="338"/>
      <c r="B159" s="338"/>
      <c r="C159" s="338"/>
      <c r="D159" s="338"/>
      <c r="E159" s="338"/>
      <c r="F159" s="338"/>
      <c r="G159" s="338"/>
    </row>
    <row r="160" spans="1:7">
      <c r="A160" s="338"/>
      <c r="B160" s="338"/>
      <c r="C160" s="338"/>
      <c r="D160" s="338"/>
      <c r="E160" s="338"/>
      <c r="F160" s="338"/>
      <c r="G160" s="338"/>
    </row>
    <row r="161" spans="1:7">
      <c r="A161" s="338"/>
      <c r="B161" s="338"/>
      <c r="C161" s="338"/>
      <c r="D161" s="338"/>
      <c r="E161" s="338"/>
      <c r="F161" s="338"/>
      <c r="G161" s="338"/>
    </row>
    <row r="162" spans="1:7">
      <c r="A162" s="338"/>
      <c r="B162" s="338"/>
      <c r="C162" s="338"/>
      <c r="D162" s="338"/>
      <c r="E162" s="338"/>
      <c r="F162" s="338"/>
      <c r="G162" s="338"/>
    </row>
    <row r="163" spans="1:7">
      <c r="A163" s="338"/>
      <c r="B163" s="338"/>
      <c r="C163" s="338"/>
      <c r="D163" s="338"/>
      <c r="E163" s="338"/>
      <c r="F163" s="338"/>
      <c r="G163" s="338"/>
    </row>
    <row r="164" spans="1:7">
      <c r="A164" s="338"/>
      <c r="B164" s="338"/>
      <c r="C164" s="338"/>
      <c r="D164" s="338"/>
      <c r="E164" s="338"/>
      <c r="F164" s="338"/>
      <c r="G164" s="338"/>
    </row>
    <row r="165" spans="1:7">
      <c r="A165" s="338"/>
      <c r="B165" s="338"/>
      <c r="C165" s="345"/>
      <c r="D165" s="345"/>
      <c r="E165" s="345"/>
      <c r="F165" s="338"/>
      <c r="G165" s="338"/>
    </row>
    <row r="166" spans="1:7">
      <c r="A166" s="339"/>
      <c r="B166" s="339"/>
      <c r="C166" s="665" t="s">
        <v>553</v>
      </c>
      <c r="D166" s="665"/>
      <c r="E166" s="665"/>
      <c r="F166" s="339"/>
      <c r="G166" s="339"/>
    </row>
    <row r="167" spans="1:7">
      <c r="A167" s="339"/>
      <c r="B167" s="339"/>
      <c r="C167" s="666" t="s">
        <v>554</v>
      </c>
      <c r="D167" s="666"/>
      <c r="E167" s="666"/>
      <c r="F167" s="339"/>
      <c r="G167" s="339"/>
    </row>
    <row r="168" spans="1:7">
      <c r="C168" s="346"/>
      <c r="D168" s="346"/>
      <c r="E168" s="346"/>
    </row>
    <row r="172" spans="1:7" ht="8.25" customHeight="1"/>
    <row r="173" spans="1:7" hidden="1"/>
    <row r="174" spans="1:7" hidden="1"/>
    <row r="175" spans="1:7" hidden="1"/>
    <row r="176" spans="1:7"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sheetData>
  <mergeCells count="165">
    <mergeCell ref="C166:E166"/>
    <mergeCell ref="C167:E167"/>
    <mergeCell ref="A5:G5"/>
    <mergeCell ref="A9:C9"/>
    <mergeCell ref="D9:G9"/>
    <mergeCell ref="A10:C10"/>
    <mergeCell ref="D10:G10"/>
    <mergeCell ref="A11:C11"/>
    <mergeCell ref="D11:G11"/>
    <mergeCell ref="A12:B12"/>
    <mergeCell ref="B151:F151"/>
    <mergeCell ref="B152:D152"/>
    <mergeCell ref="A153:G153"/>
    <mergeCell ref="A155:G155"/>
    <mergeCell ref="B156:F156"/>
    <mergeCell ref="B157:F157"/>
    <mergeCell ref="B144:F144"/>
    <mergeCell ref="B145:F145"/>
    <mergeCell ref="A146:F146"/>
    <mergeCell ref="A148:G148"/>
    <mergeCell ref="B149:F149"/>
    <mergeCell ref="B150:F150"/>
    <mergeCell ref="A136:G136"/>
    <mergeCell ref="A139:G139"/>
    <mergeCell ref="B140:F140"/>
    <mergeCell ref="B141:F141"/>
    <mergeCell ref="B142:F142"/>
    <mergeCell ref="B143:F143"/>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A14:G14"/>
    <mergeCell ref="B15:E15"/>
    <mergeCell ref="F15:G15"/>
    <mergeCell ref="B16:E16"/>
    <mergeCell ref="F16:G16"/>
    <mergeCell ref="B17:E17"/>
    <mergeCell ref="F17:G17"/>
    <mergeCell ref="A6:G6"/>
    <mergeCell ref="A8:G8"/>
    <mergeCell ref="C12:G12"/>
    <mergeCell ref="A1:G1"/>
    <mergeCell ref="A2:G2"/>
    <mergeCell ref="A3:G3"/>
    <mergeCell ref="A4:G4"/>
    <mergeCell ref="B18:E18"/>
    <mergeCell ref="F18:G18"/>
    <mergeCell ref="A13:G13"/>
    <mergeCell ref="A7:G7"/>
  </mergeCells>
  <pageMargins left="0.51181102362204722" right="0.31496062992125984" top="0.39370078740157483" bottom="0.39370078740157483" header="0.31496062992125984" footer="0.31496062992125984"/>
  <pageSetup paperSize="9" scale="80" orientation="portrait" horizontalDpi="0" verticalDpi="0"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B6F18-F3E9-4B95-99DC-2F702611D668}">
  <sheetPr>
    <tabColor rgb="FF0070C0"/>
  </sheetPr>
  <dimension ref="A1:G161"/>
  <sheetViews>
    <sheetView topLeftCell="A106" workbookViewId="0">
      <selection activeCell="G133" sqref="G133"/>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70.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495</v>
      </c>
      <c r="B8" s="587"/>
      <c r="C8" s="587"/>
      <c r="D8" s="587"/>
      <c r="E8" s="587"/>
      <c r="F8" s="587"/>
      <c r="G8" s="588"/>
    </row>
    <row r="9" spans="1:7" ht="15.75">
      <c r="A9" s="536" t="s">
        <v>1</v>
      </c>
      <c r="B9" s="537"/>
      <c r="C9" s="537"/>
      <c r="D9" s="567" t="s">
        <v>2</v>
      </c>
      <c r="E9" s="567"/>
      <c r="F9" s="567"/>
      <c r="G9" s="568"/>
    </row>
    <row r="10" spans="1:7" ht="15.75">
      <c r="A10" s="536" t="s">
        <v>3</v>
      </c>
      <c r="B10" s="537"/>
      <c r="C10" s="537"/>
      <c r="D10" s="569" t="s">
        <v>516</v>
      </c>
      <c r="E10" s="569"/>
      <c r="F10" s="569"/>
      <c r="G10" s="570"/>
    </row>
    <row r="11" spans="1:7" ht="15.75">
      <c r="A11" s="536" t="s">
        <v>4</v>
      </c>
      <c r="B11" s="537"/>
      <c r="C11" s="537"/>
      <c r="D11" s="569" t="s">
        <v>515</v>
      </c>
      <c r="E11" s="569"/>
      <c r="F11" s="569"/>
      <c r="G11" s="570"/>
    </row>
    <row r="12" spans="1:7">
      <c r="A12" s="670" t="s">
        <v>496</v>
      </c>
      <c r="B12" s="671"/>
      <c r="C12" s="589" t="s">
        <v>527</v>
      </c>
      <c r="D12" s="589"/>
      <c r="E12" s="589"/>
      <c r="F12" s="589"/>
      <c r="G12" s="590"/>
    </row>
    <row r="13" spans="1:7" ht="15.75" thickBot="1">
      <c r="A13" s="601"/>
      <c r="B13" s="602"/>
      <c r="C13" s="602"/>
      <c r="D13" s="602"/>
      <c r="E13" s="602"/>
      <c r="F13" s="602"/>
      <c r="G13" s="603"/>
    </row>
    <row r="14" spans="1:7" ht="15.75" thickBot="1">
      <c r="A14" s="586" t="s">
        <v>185</v>
      </c>
      <c r="B14" s="587"/>
      <c r="C14" s="587"/>
      <c r="D14" s="587"/>
      <c r="E14" s="587"/>
      <c r="F14" s="587"/>
      <c r="G14" s="588"/>
    </row>
    <row r="15" spans="1:7">
      <c r="A15" s="341" t="s">
        <v>186</v>
      </c>
      <c r="B15" s="610" t="s">
        <v>187</v>
      </c>
      <c r="C15" s="610"/>
      <c r="D15" s="610"/>
      <c r="E15" s="610"/>
      <c r="F15" s="611" t="s">
        <v>527</v>
      </c>
      <c r="G15" s="612"/>
    </row>
    <row r="16" spans="1:7">
      <c r="A16" s="299" t="s">
        <v>188</v>
      </c>
      <c r="B16" s="600" t="s">
        <v>189</v>
      </c>
      <c r="C16" s="600"/>
      <c r="D16" s="600"/>
      <c r="E16" s="600"/>
      <c r="F16" s="613" t="s">
        <v>190</v>
      </c>
      <c r="G16" s="614"/>
    </row>
    <row r="17" spans="1:7">
      <c r="A17" s="299" t="s">
        <v>191</v>
      </c>
      <c r="B17" s="600" t="s">
        <v>192</v>
      </c>
      <c r="C17" s="600"/>
      <c r="D17" s="600"/>
      <c r="E17" s="600"/>
      <c r="F17" s="589" t="s">
        <v>559</v>
      </c>
      <c r="G17" s="590"/>
    </row>
    <row r="18" spans="1:7">
      <c r="A18" s="299" t="s">
        <v>193</v>
      </c>
      <c r="B18" s="600" t="s">
        <v>194</v>
      </c>
      <c r="C18" s="600"/>
      <c r="D18" s="600"/>
      <c r="E18" s="600"/>
      <c r="F18" s="589">
        <v>24</v>
      </c>
      <c r="G18" s="590"/>
    </row>
    <row r="19" spans="1:7">
      <c r="A19" s="299" t="s">
        <v>195</v>
      </c>
      <c r="B19" s="600" t="s">
        <v>196</v>
      </c>
      <c r="C19" s="600"/>
      <c r="D19" s="600"/>
      <c r="E19" s="600"/>
      <c r="F19" s="589" t="s">
        <v>552</v>
      </c>
      <c r="G19" s="590"/>
    </row>
    <row r="20" spans="1:7" ht="15.75" thickBot="1">
      <c r="A20" s="300"/>
      <c r="B20" s="301"/>
      <c r="C20" s="301"/>
      <c r="D20" s="301"/>
      <c r="E20" s="301"/>
      <c r="F20" s="301"/>
      <c r="G20" s="302"/>
    </row>
    <row r="21" spans="1:7" ht="15.75" thickBot="1">
      <c r="A21" s="586" t="s">
        <v>197</v>
      </c>
      <c r="B21" s="587"/>
      <c r="C21" s="587"/>
      <c r="D21" s="587"/>
      <c r="E21" s="587"/>
      <c r="F21" s="587"/>
      <c r="G21" s="588"/>
    </row>
    <row r="22" spans="1:7" ht="18.75" customHeight="1">
      <c r="A22" s="607" t="s">
        <v>198</v>
      </c>
      <c r="B22" s="608"/>
      <c r="C22" s="608"/>
      <c r="D22" s="608"/>
      <c r="E22" s="342" t="s">
        <v>199</v>
      </c>
      <c r="F22" s="608" t="s">
        <v>200</v>
      </c>
      <c r="G22" s="609"/>
    </row>
    <row r="23" spans="1:7">
      <c r="A23" s="620" t="s">
        <v>555</v>
      </c>
      <c r="B23" s="621"/>
      <c r="C23" s="621"/>
      <c r="D23" s="621"/>
      <c r="E23" s="293" t="s">
        <v>497</v>
      </c>
      <c r="F23" s="622">
        <v>1</v>
      </c>
      <c r="G23" s="623"/>
    </row>
    <row r="24" spans="1:7">
      <c r="A24" s="624" t="s">
        <v>201</v>
      </c>
      <c r="B24" s="625"/>
      <c r="C24" s="625"/>
      <c r="D24" s="625"/>
      <c r="E24" s="625"/>
      <c r="F24" s="625"/>
      <c r="G24" s="626"/>
    </row>
    <row r="25" spans="1:7">
      <c r="A25" s="624" t="s">
        <v>202</v>
      </c>
      <c r="B25" s="625"/>
      <c r="C25" s="625"/>
      <c r="D25" s="625"/>
      <c r="E25" s="625"/>
      <c r="F25" s="625"/>
      <c r="G25" s="626"/>
    </row>
    <row r="26" spans="1:7" ht="15.75" thickBot="1">
      <c r="A26" s="300"/>
      <c r="B26" s="301"/>
      <c r="C26" s="301"/>
      <c r="D26" s="301"/>
      <c r="E26" s="301"/>
      <c r="F26" s="301"/>
      <c r="G26" s="302"/>
    </row>
    <row r="27" spans="1:7" ht="15.75" thickBot="1">
      <c r="A27" s="586" t="s">
        <v>203</v>
      </c>
      <c r="B27" s="587"/>
      <c r="C27" s="587"/>
      <c r="D27" s="587"/>
      <c r="E27" s="587"/>
      <c r="F27" s="587"/>
      <c r="G27" s="588"/>
    </row>
    <row r="28" spans="1:7">
      <c r="A28" s="627" t="s">
        <v>204</v>
      </c>
      <c r="B28" s="628"/>
      <c r="C28" s="628"/>
      <c r="D28" s="628"/>
      <c r="E28" s="628"/>
      <c r="F28" s="628"/>
      <c r="G28" s="629"/>
    </row>
    <row r="29" spans="1:7">
      <c r="A29" s="299">
        <v>1</v>
      </c>
      <c r="B29" s="600" t="s">
        <v>205</v>
      </c>
      <c r="C29" s="600"/>
      <c r="D29" s="600"/>
      <c r="E29" s="615" t="s">
        <v>139</v>
      </c>
      <c r="F29" s="615"/>
      <c r="G29" s="616"/>
    </row>
    <row r="30" spans="1:7">
      <c r="A30" s="299">
        <v>2</v>
      </c>
      <c r="B30" s="600" t="s">
        <v>206</v>
      </c>
      <c r="C30" s="600"/>
      <c r="D30" s="600"/>
      <c r="E30" s="617" t="s">
        <v>556</v>
      </c>
      <c r="F30" s="589"/>
      <c r="G30" s="590"/>
    </row>
    <row r="31" spans="1:7">
      <c r="A31" s="299">
        <v>3</v>
      </c>
      <c r="B31" s="600" t="s">
        <v>207</v>
      </c>
      <c r="C31" s="600"/>
      <c r="D31" s="600"/>
      <c r="E31" s="618">
        <v>1416.75</v>
      </c>
      <c r="F31" s="618"/>
      <c r="G31" s="619"/>
    </row>
    <row r="32" spans="1:7">
      <c r="A32" s="299">
        <v>4</v>
      </c>
      <c r="B32" s="600" t="s">
        <v>211</v>
      </c>
      <c r="C32" s="600"/>
      <c r="D32" s="600"/>
      <c r="E32" s="634">
        <v>1212</v>
      </c>
      <c r="F32" s="634"/>
      <c r="G32" s="635"/>
    </row>
    <row r="33" spans="1:7">
      <c r="A33" s="299">
        <v>5</v>
      </c>
      <c r="B33" s="600" t="s">
        <v>208</v>
      </c>
      <c r="C33" s="600"/>
      <c r="D33" s="600"/>
      <c r="E33" s="615" t="str">
        <f>A23</f>
        <v>Supervisor dos serviços de apoio</v>
      </c>
      <c r="F33" s="615"/>
      <c r="G33" s="616"/>
    </row>
    <row r="34" spans="1:7">
      <c r="A34" s="299">
        <v>6</v>
      </c>
      <c r="B34" s="600" t="s">
        <v>209</v>
      </c>
      <c r="C34" s="600"/>
      <c r="D34" s="600"/>
      <c r="E34" s="636">
        <v>44562</v>
      </c>
      <c r="F34" s="636"/>
      <c r="G34" s="637"/>
    </row>
    <row r="35" spans="1:7">
      <c r="A35" s="299">
        <v>7</v>
      </c>
      <c r="B35" s="600" t="s">
        <v>210</v>
      </c>
      <c r="C35" s="600"/>
      <c r="D35" s="600"/>
      <c r="E35" s="630">
        <v>21.01</v>
      </c>
      <c r="F35" s="630"/>
      <c r="G35" s="631"/>
    </row>
    <row r="36" spans="1:7">
      <c r="A36" s="299">
        <v>8</v>
      </c>
      <c r="B36" s="600" t="s">
        <v>498</v>
      </c>
      <c r="C36" s="600"/>
      <c r="D36" s="600"/>
      <c r="E36" s="630"/>
      <c r="F36" s="630"/>
      <c r="G36" s="631"/>
    </row>
    <row r="37" spans="1:7">
      <c r="A37" s="299">
        <v>9</v>
      </c>
      <c r="B37" s="600" t="s">
        <v>499</v>
      </c>
      <c r="C37" s="600"/>
      <c r="D37" s="600"/>
      <c r="E37" s="632">
        <v>1</v>
      </c>
      <c r="F37" s="632"/>
      <c r="G37" s="633"/>
    </row>
    <row r="38" spans="1:7">
      <c r="A38" s="299">
        <v>10</v>
      </c>
      <c r="B38" s="600" t="s">
        <v>500</v>
      </c>
      <c r="C38" s="600"/>
      <c r="D38" s="600"/>
      <c r="E38" s="632">
        <v>1</v>
      </c>
      <c r="F38" s="632"/>
      <c r="G38" s="633"/>
    </row>
    <row r="39" spans="1:7">
      <c r="A39" s="299">
        <v>11</v>
      </c>
      <c r="B39" s="600" t="s">
        <v>501</v>
      </c>
      <c r="C39" s="600"/>
      <c r="D39" s="600"/>
      <c r="E39" s="632">
        <f>E37*E38</f>
        <v>1</v>
      </c>
      <c r="F39" s="632"/>
      <c r="G39" s="633"/>
    </row>
    <row r="40" spans="1:7">
      <c r="A40" s="624" t="s">
        <v>212</v>
      </c>
      <c r="B40" s="625"/>
      <c r="C40" s="625"/>
      <c r="D40" s="625"/>
      <c r="E40" s="625"/>
      <c r="F40" s="625"/>
      <c r="G40" s="626"/>
    </row>
    <row r="41" spans="1:7">
      <c r="A41" s="624" t="s">
        <v>213</v>
      </c>
      <c r="B41" s="625"/>
      <c r="C41" s="625"/>
      <c r="D41" s="625"/>
      <c r="E41" s="625"/>
      <c r="F41" s="625"/>
      <c r="G41" s="626"/>
    </row>
    <row r="42" spans="1:7" ht="15.75" thickBot="1">
      <c r="A42" s="300"/>
      <c r="B42" s="301"/>
      <c r="C42" s="301"/>
      <c r="D42" s="301"/>
      <c r="E42" s="301"/>
      <c r="F42" s="301"/>
      <c r="G42" s="302"/>
    </row>
    <row r="43" spans="1:7" ht="15.75" thickBot="1">
      <c r="A43" s="638" t="s">
        <v>214</v>
      </c>
      <c r="B43" s="639"/>
      <c r="C43" s="639"/>
      <c r="D43" s="639"/>
      <c r="E43" s="639"/>
      <c r="F43" s="639"/>
      <c r="G43" s="640"/>
    </row>
    <row r="44" spans="1:7">
      <c r="A44" s="343">
        <v>1</v>
      </c>
      <c r="B44" s="608" t="s">
        <v>215</v>
      </c>
      <c r="C44" s="608"/>
      <c r="D44" s="608"/>
      <c r="E44" s="608"/>
      <c r="F44" s="608"/>
      <c r="G44" s="344" t="s">
        <v>216</v>
      </c>
    </row>
    <row r="45" spans="1:7">
      <c r="A45" s="299" t="s">
        <v>186</v>
      </c>
      <c r="B45" s="641" t="s">
        <v>528</v>
      </c>
      <c r="C45" s="641"/>
      <c r="D45" s="641"/>
      <c r="E45" s="641"/>
      <c r="F45" s="641"/>
      <c r="G45" s="306">
        <v>2833.52</v>
      </c>
    </row>
    <row r="46" spans="1:7">
      <c r="A46" s="299" t="s">
        <v>188</v>
      </c>
      <c r="B46" s="642" t="s">
        <v>529</v>
      </c>
      <c r="C46" s="642"/>
      <c r="D46" s="642"/>
      <c r="E46" s="642"/>
      <c r="F46" s="642"/>
      <c r="G46" s="307"/>
    </row>
    <row r="47" spans="1:7">
      <c r="A47" s="643" t="s">
        <v>217</v>
      </c>
      <c r="B47" s="644"/>
      <c r="C47" s="644"/>
      <c r="D47" s="644"/>
      <c r="E47" s="644"/>
      <c r="F47" s="644"/>
      <c r="G47" s="308">
        <f>ROUND(SUM(G45:G46),2)</f>
        <v>2833.52</v>
      </c>
    </row>
    <row r="48" spans="1:7" ht="15.75" thickBot="1">
      <c r="A48" s="300"/>
      <c r="B48" s="301"/>
      <c r="C48" s="301"/>
      <c r="D48" s="301"/>
      <c r="E48" s="301"/>
      <c r="F48" s="301"/>
      <c r="G48" s="302"/>
    </row>
    <row r="49" spans="1:7" ht="15.75" thickBot="1">
      <c r="A49" s="638" t="s">
        <v>218</v>
      </c>
      <c r="B49" s="639"/>
      <c r="C49" s="639"/>
      <c r="D49" s="639"/>
      <c r="E49" s="639"/>
      <c r="F49" s="639"/>
      <c r="G49" s="640"/>
    </row>
    <row r="50" spans="1:7">
      <c r="A50" s="647" t="s">
        <v>219</v>
      </c>
      <c r="B50" s="648"/>
      <c r="C50" s="648"/>
      <c r="D50" s="648"/>
      <c r="E50" s="648"/>
      <c r="F50" s="648"/>
      <c r="G50" s="651"/>
    </row>
    <row r="51" spans="1:7">
      <c r="A51" s="304" t="s">
        <v>32</v>
      </c>
      <c r="B51" s="650" t="s">
        <v>220</v>
      </c>
      <c r="C51" s="650"/>
      <c r="D51" s="650"/>
      <c r="E51" s="650"/>
      <c r="F51" s="303" t="s">
        <v>221</v>
      </c>
      <c r="G51" s="305" t="s">
        <v>216</v>
      </c>
    </row>
    <row r="52" spans="1:7">
      <c r="A52" s="299" t="s">
        <v>186</v>
      </c>
      <c r="B52" s="641" t="s">
        <v>530</v>
      </c>
      <c r="C52" s="641"/>
      <c r="D52" s="641"/>
      <c r="E52" s="641"/>
      <c r="F52" s="309">
        <f>'4 GERENTE '!F52</f>
        <v>8.3333333333333329E-2</v>
      </c>
      <c r="G52" s="310">
        <f>ROUND($G$47*F52,2)</f>
        <v>236.13</v>
      </c>
    </row>
    <row r="53" spans="1:7">
      <c r="A53" s="299" t="s">
        <v>188</v>
      </c>
      <c r="B53" s="641" t="s">
        <v>222</v>
      </c>
      <c r="C53" s="641"/>
      <c r="D53" s="641"/>
      <c r="E53" s="641"/>
      <c r="F53" s="309">
        <f>'4 GERENTE '!F53</f>
        <v>0.1111</v>
      </c>
      <c r="G53" s="310">
        <f>ROUND($G$47*F53,2)</f>
        <v>314.8</v>
      </c>
    </row>
    <row r="54" spans="1:7">
      <c r="A54" s="643" t="s">
        <v>223</v>
      </c>
      <c r="B54" s="644"/>
      <c r="C54" s="644"/>
      <c r="D54" s="644"/>
      <c r="E54" s="644"/>
      <c r="F54" s="644"/>
      <c r="G54" s="308">
        <f>ROUND(SUM(G52:G53),2)</f>
        <v>550.92999999999995</v>
      </c>
    </row>
    <row r="55" spans="1:7">
      <c r="A55" s="624" t="s">
        <v>224</v>
      </c>
      <c r="B55" s="625"/>
      <c r="C55" s="625"/>
      <c r="D55" s="625"/>
      <c r="E55" s="625"/>
      <c r="F55" s="625"/>
      <c r="G55" s="626"/>
    </row>
    <row r="56" spans="1:7">
      <c r="A56" s="624" t="s">
        <v>225</v>
      </c>
      <c r="B56" s="625"/>
      <c r="C56" s="625"/>
      <c r="D56" s="625"/>
      <c r="E56" s="625"/>
      <c r="F56" s="625"/>
      <c r="G56" s="626"/>
    </row>
    <row r="57" spans="1:7">
      <c r="A57" s="624" t="s">
        <v>226</v>
      </c>
      <c r="B57" s="625"/>
      <c r="C57" s="625"/>
      <c r="D57" s="625"/>
      <c r="E57" s="625"/>
      <c r="F57" s="625"/>
      <c r="G57" s="626"/>
    </row>
    <row r="58" spans="1:7" ht="15.75" thickBot="1">
      <c r="A58" s="300"/>
      <c r="B58" s="301"/>
      <c r="C58" s="301"/>
      <c r="D58" s="301"/>
      <c r="E58" s="301"/>
      <c r="F58" s="301"/>
      <c r="G58" s="302"/>
    </row>
    <row r="59" spans="1:7" ht="15.75" thickBot="1">
      <c r="A59" s="645" t="s">
        <v>227</v>
      </c>
      <c r="B59" s="646"/>
      <c r="C59" s="646"/>
      <c r="D59" s="646"/>
      <c r="E59" s="646"/>
      <c r="F59" s="640"/>
      <c r="G59" s="311">
        <f>ROUND(G47+G54,2)</f>
        <v>3384.45</v>
      </c>
    </row>
    <row r="60" spans="1:7">
      <c r="A60" s="647" t="s">
        <v>228</v>
      </c>
      <c r="B60" s="648"/>
      <c r="C60" s="648"/>
      <c r="D60" s="648"/>
      <c r="E60" s="648"/>
      <c r="F60" s="648"/>
      <c r="G60" s="649"/>
    </row>
    <row r="61" spans="1:7">
      <c r="A61" s="304" t="s">
        <v>33</v>
      </c>
      <c r="B61" s="650" t="s">
        <v>229</v>
      </c>
      <c r="C61" s="650"/>
      <c r="D61" s="650"/>
      <c r="E61" s="650"/>
      <c r="F61" s="303" t="s">
        <v>221</v>
      </c>
      <c r="G61" s="305" t="s">
        <v>216</v>
      </c>
    </row>
    <row r="62" spans="1:7">
      <c r="A62" s="299" t="s">
        <v>186</v>
      </c>
      <c r="B62" s="641" t="s">
        <v>531</v>
      </c>
      <c r="C62" s="641"/>
      <c r="D62" s="641"/>
      <c r="E62" s="641"/>
      <c r="F62" s="309">
        <f>'4 GERENTE '!F62</f>
        <v>0</v>
      </c>
      <c r="G62" s="310">
        <f t="shared" ref="G62:G69" si="0">ROUND($G$59*F62,2)</f>
        <v>0</v>
      </c>
    </row>
    <row r="63" spans="1:7">
      <c r="A63" s="299" t="s">
        <v>230</v>
      </c>
      <c r="B63" s="641" t="s">
        <v>532</v>
      </c>
      <c r="C63" s="641"/>
      <c r="D63" s="641"/>
      <c r="E63" s="641"/>
      <c r="F63" s="309">
        <f>'4 GERENTE '!F63</f>
        <v>2.5000000000000001E-2</v>
      </c>
      <c r="G63" s="310">
        <f t="shared" si="0"/>
        <v>84.61</v>
      </c>
    </row>
    <row r="64" spans="1:7">
      <c r="A64" s="299" t="s">
        <v>231</v>
      </c>
      <c r="B64" s="641" t="s">
        <v>533</v>
      </c>
      <c r="C64" s="641"/>
      <c r="D64" s="641"/>
      <c r="E64" s="641"/>
      <c r="F64" s="312">
        <f>'4 GERENTE '!F64</f>
        <v>2.8799999999999999E-2</v>
      </c>
      <c r="G64" s="310">
        <f t="shared" si="0"/>
        <v>97.47</v>
      </c>
    </row>
    <row r="65" spans="1:7">
      <c r="A65" s="299" t="s">
        <v>188</v>
      </c>
      <c r="B65" s="641" t="s">
        <v>534</v>
      </c>
      <c r="C65" s="641"/>
      <c r="D65" s="641"/>
      <c r="E65" s="641"/>
      <c r="F65" s="309">
        <f>'4 GERENTE '!F65</f>
        <v>0.08</v>
      </c>
      <c r="G65" s="310">
        <f t="shared" si="0"/>
        <v>270.76</v>
      </c>
    </row>
    <row r="66" spans="1:7">
      <c r="A66" s="299" t="s">
        <v>191</v>
      </c>
      <c r="B66" s="641" t="s">
        <v>535</v>
      </c>
      <c r="C66" s="641"/>
      <c r="D66" s="641"/>
      <c r="E66" s="641"/>
      <c r="F66" s="309">
        <f>'4 GERENTE '!F66</f>
        <v>1.4999999999999999E-2</v>
      </c>
      <c r="G66" s="310">
        <f t="shared" si="0"/>
        <v>50.77</v>
      </c>
    </row>
    <row r="67" spans="1:7">
      <c r="A67" s="299" t="s">
        <v>193</v>
      </c>
      <c r="B67" s="641" t="s">
        <v>536</v>
      </c>
      <c r="C67" s="641"/>
      <c r="D67" s="641"/>
      <c r="E67" s="641"/>
      <c r="F67" s="309">
        <f>'4 GERENTE '!F67</f>
        <v>0.01</v>
      </c>
      <c r="G67" s="310">
        <f t="shared" si="0"/>
        <v>33.840000000000003</v>
      </c>
    </row>
    <row r="68" spans="1:7">
      <c r="A68" s="299" t="s">
        <v>195</v>
      </c>
      <c r="B68" s="641" t="s">
        <v>537</v>
      </c>
      <c r="C68" s="641"/>
      <c r="D68" s="641"/>
      <c r="E68" s="641"/>
      <c r="F68" s="309">
        <f>'4 GERENTE '!F68</f>
        <v>6.0000000000000001E-3</v>
      </c>
      <c r="G68" s="310">
        <f t="shared" si="0"/>
        <v>20.309999999999999</v>
      </c>
    </row>
    <row r="69" spans="1:7">
      <c r="A69" s="299" t="s">
        <v>232</v>
      </c>
      <c r="B69" s="641" t="s">
        <v>538</v>
      </c>
      <c r="C69" s="641"/>
      <c r="D69" s="641"/>
      <c r="E69" s="641"/>
      <c r="F69" s="309">
        <f>'4 GERENTE '!F69</f>
        <v>2E-3</v>
      </c>
      <c r="G69" s="310">
        <f t="shared" si="0"/>
        <v>6.77</v>
      </c>
    </row>
    <row r="70" spans="1:7">
      <c r="A70" s="643" t="s">
        <v>233</v>
      </c>
      <c r="B70" s="644"/>
      <c r="C70" s="644"/>
      <c r="D70" s="644"/>
      <c r="E70" s="644"/>
      <c r="F70" s="313">
        <f>SUM(F62:F69)</f>
        <v>0.1668</v>
      </c>
      <c r="G70" s="308">
        <f>ROUND(SUM(G62:G69),2)</f>
        <v>564.53</v>
      </c>
    </row>
    <row r="71" spans="1:7">
      <c r="A71" s="624" t="s">
        <v>234</v>
      </c>
      <c r="B71" s="625"/>
      <c r="C71" s="625"/>
      <c r="D71" s="625"/>
      <c r="E71" s="625"/>
      <c r="F71" s="625"/>
      <c r="G71" s="626"/>
    </row>
    <row r="72" spans="1:7">
      <c r="A72" s="624" t="s">
        <v>235</v>
      </c>
      <c r="B72" s="625"/>
      <c r="C72" s="625"/>
      <c r="D72" s="625"/>
      <c r="E72" s="625"/>
      <c r="F72" s="625"/>
      <c r="G72" s="626"/>
    </row>
    <row r="73" spans="1:7">
      <c r="A73" s="652" t="s">
        <v>236</v>
      </c>
      <c r="B73" s="653"/>
      <c r="C73" s="653"/>
      <c r="D73" s="653"/>
      <c r="E73" s="653"/>
      <c r="F73" s="653"/>
      <c r="G73" s="654"/>
    </row>
    <row r="74" spans="1:7" ht="15.75" thickBot="1">
      <c r="A74" s="300"/>
      <c r="B74" s="301"/>
      <c r="C74" s="301"/>
      <c r="D74" s="301"/>
      <c r="E74" s="301"/>
      <c r="F74" s="301"/>
      <c r="G74" s="302"/>
    </row>
    <row r="75" spans="1:7" ht="15.75" thickBot="1">
      <c r="A75" s="586" t="s">
        <v>237</v>
      </c>
      <c r="B75" s="587"/>
      <c r="C75" s="587"/>
      <c r="D75" s="587"/>
      <c r="E75" s="587"/>
      <c r="F75" s="587"/>
      <c r="G75" s="588"/>
    </row>
    <row r="76" spans="1:7">
      <c r="A76" s="343" t="s">
        <v>238</v>
      </c>
      <c r="B76" s="608" t="s">
        <v>239</v>
      </c>
      <c r="C76" s="608"/>
      <c r="D76" s="608"/>
      <c r="E76" s="608"/>
      <c r="F76" s="608"/>
      <c r="G76" s="344" t="s">
        <v>216</v>
      </c>
    </row>
    <row r="77" spans="1:7">
      <c r="A77" s="299" t="s">
        <v>186</v>
      </c>
      <c r="B77" s="641" t="s">
        <v>240</v>
      </c>
      <c r="C77" s="641"/>
      <c r="D77" s="641"/>
      <c r="E77" s="314" t="s">
        <v>241</v>
      </c>
      <c r="F77" s="315">
        <v>5.5</v>
      </c>
      <c r="G77" s="316">
        <f>ROUND(E35,0)*2*F77</f>
        <v>231</v>
      </c>
    </row>
    <row r="78" spans="1:7">
      <c r="A78" s="317" t="s">
        <v>242</v>
      </c>
      <c r="B78" s="655" t="s">
        <v>539</v>
      </c>
      <c r="C78" s="655"/>
      <c r="D78" s="655"/>
      <c r="E78" s="655"/>
      <c r="F78" s="318">
        <v>-0.06</v>
      </c>
      <c r="G78" s="319">
        <f>ROUND(G45*F78,2)</f>
        <v>-170.01</v>
      </c>
    </row>
    <row r="79" spans="1:7">
      <c r="A79" s="299" t="s">
        <v>188</v>
      </c>
      <c r="B79" s="641" t="s">
        <v>540</v>
      </c>
      <c r="C79" s="641"/>
      <c r="D79" s="641"/>
      <c r="E79" s="314" t="s">
        <v>241</v>
      </c>
      <c r="F79" s="315">
        <v>38</v>
      </c>
      <c r="G79" s="320">
        <f>ROUND($E$35,0)*F79</f>
        <v>798</v>
      </c>
    </row>
    <row r="80" spans="1:7">
      <c r="A80" s="317" t="s">
        <v>243</v>
      </c>
      <c r="B80" s="655" t="s">
        <v>541</v>
      </c>
      <c r="C80" s="655"/>
      <c r="D80" s="655"/>
      <c r="E80" s="655"/>
      <c r="F80" s="321"/>
      <c r="G80" s="322">
        <f>ROUND(G79,0)*F80</f>
        <v>0</v>
      </c>
    </row>
    <row r="81" spans="1:7">
      <c r="A81" s="299" t="s">
        <v>191</v>
      </c>
      <c r="B81" s="656" t="s">
        <v>502</v>
      </c>
      <c r="C81" s="657"/>
      <c r="D81" s="657"/>
      <c r="E81" s="657"/>
      <c r="F81" s="658"/>
      <c r="G81" s="307">
        <v>0</v>
      </c>
    </row>
    <row r="82" spans="1:7">
      <c r="A82" s="299" t="s">
        <v>193</v>
      </c>
      <c r="B82" s="600" t="s">
        <v>244</v>
      </c>
      <c r="C82" s="600"/>
      <c r="D82" s="600"/>
      <c r="E82" s="600"/>
      <c r="F82" s="600"/>
      <c r="G82" s="307">
        <v>0</v>
      </c>
    </row>
    <row r="83" spans="1:7">
      <c r="A83" s="299" t="s">
        <v>195</v>
      </c>
      <c r="B83" s="600" t="s">
        <v>503</v>
      </c>
      <c r="C83" s="600"/>
      <c r="D83" s="600"/>
      <c r="E83" s="600"/>
      <c r="F83" s="600"/>
      <c r="G83" s="307">
        <v>0</v>
      </c>
    </row>
    <row r="84" spans="1:7">
      <c r="A84" s="299" t="s">
        <v>232</v>
      </c>
      <c r="B84" s="641" t="s">
        <v>542</v>
      </c>
      <c r="C84" s="641"/>
      <c r="D84" s="641"/>
      <c r="E84" s="641"/>
      <c r="F84" s="641"/>
      <c r="G84" s="307">
        <v>0</v>
      </c>
    </row>
    <row r="85" spans="1:7">
      <c r="A85" s="643" t="s">
        <v>245</v>
      </c>
      <c r="B85" s="644"/>
      <c r="C85" s="644"/>
      <c r="D85" s="644"/>
      <c r="E85" s="644"/>
      <c r="F85" s="644"/>
      <c r="G85" s="308">
        <f>ROUND(SUM(G77:G84),2)</f>
        <v>858.99</v>
      </c>
    </row>
    <row r="86" spans="1:7">
      <c r="A86" s="652" t="s">
        <v>246</v>
      </c>
      <c r="B86" s="653"/>
      <c r="C86" s="653"/>
      <c r="D86" s="653"/>
      <c r="E86" s="653"/>
      <c r="F86" s="653"/>
      <c r="G86" s="654"/>
    </row>
    <row r="87" spans="1:7">
      <c r="A87" s="624" t="s">
        <v>247</v>
      </c>
      <c r="B87" s="625"/>
      <c r="C87" s="625"/>
      <c r="D87" s="625"/>
      <c r="E87" s="625"/>
      <c r="F87" s="625"/>
      <c r="G87" s="626"/>
    </row>
    <row r="88" spans="1:7" ht="15.75" thickBot="1">
      <c r="A88" s="300"/>
      <c r="B88" s="301"/>
      <c r="C88" s="301"/>
      <c r="D88" s="301"/>
      <c r="E88" s="301"/>
      <c r="F88" s="301"/>
      <c r="G88" s="302"/>
    </row>
    <row r="89" spans="1:7" ht="15.75" thickBot="1">
      <c r="A89" s="638" t="s">
        <v>248</v>
      </c>
      <c r="B89" s="639"/>
      <c r="C89" s="639"/>
      <c r="D89" s="639"/>
      <c r="E89" s="639"/>
      <c r="F89" s="639"/>
      <c r="G89" s="640"/>
    </row>
    <row r="90" spans="1:7">
      <c r="A90" s="343">
        <v>2</v>
      </c>
      <c r="B90" s="608" t="s">
        <v>249</v>
      </c>
      <c r="C90" s="608"/>
      <c r="D90" s="608"/>
      <c r="E90" s="608"/>
      <c r="F90" s="608"/>
      <c r="G90" s="344" t="s">
        <v>216</v>
      </c>
    </row>
    <row r="91" spans="1:7">
      <c r="A91" s="323" t="s">
        <v>32</v>
      </c>
      <c r="B91" s="659" t="s">
        <v>220</v>
      </c>
      <c r="C91" s="659"/>
      <c r="D91" s="659"/>
      <c r="E91" s="659"/>
      <c r="F91" s="659"/>
      <c r="G91" s="324">
        <f>$G$54</f>
        <v>550.92999999999995</v>
      </c>
    </row>
    <row r="92" spans="1:7">
      <c r="A92" s="323" t="s">
        <v>33</v>
      </c>
      <c r="B92" s="659" t="s">
        <v>229</v>
      </c>
      <c r="C92" s="659"/>
      <c r="D92" s="659"/>
      <c r="E92" s="659"/>
      <c r="F92" s="659"/>
      <c r="G92" s="324">
        <f>$G$70</f>
        <v>564.53</v>
      </c>
    </row>
    <row r="93" spans="1:7">
      <c r="A93" s="323" t="s">
        <v>238</v>
      </c>
      <c r="B93" s="659" t="s">
        <v>239</v>
      </c>
      <c r="C93" s="659"/>
      <c r="D93" s="659"/>
      <c r="E93" s="659"/>
      <c r="F93" s="659"/>
      <c r="G93" s="324">
        <f>$G$85</f>
        <v>858.99</v>
      </c>
    </row>
    <row r="94" spans="1:7">
      <c r="A94" s="643" t="s">
        <v>250</v>
      </c>
      <c r="B94" s="644"/>
      <c r="C94" s="644"/>
      <c r="D94" s="644"/>
      <c r="E94" s="644"/>
      <c r="F94" s="644"/>
      <c r="G94" s="308">
        <f>ROUND(SUM(G91:G93),2)</f>
        <v>1974.45</v>
      </c>
    </row>
    <row r="95" spans="1:7" ht="15.75" thickBot="1">
      <c r="A95" s="300"/>
      <c r="B95" s="301"/>
      <c r="C95" s="301"/>
      <c r="D95" s="301"/>
      <c r="E95" s="301"/>
      <c r="F95" s="301"/>
      <c r="G95" s="302"/>
    </row>
    <row r="96" spans="1:7" ht="15.75" thickBot="1">
      <c r="A96" s="638" t="s">
        <v>251</v>
      </c>
      <c r="B96" s="639"/>
      <c r="C96" s="639"/>
      <c r="D96" s="639"/>
      <c r="E96" s="639"/>
      <c r="F96" s="639"/>
      <c r="G96" s="640"/>
    </row>
    <row r="97" spans="1:7">
      <c r="A97" s="343">
        <v>3</v>
      </c>
      <c r="B97" s="608" t="s">
        <v>252</v>
      </c>
      <c r="C97" s="608"/>
      <c r="D97" s="608"/>
      <c r="E97" s="608"/>
      <c r="F97" s="342" t="s">
        <v>221</v>
      </c>
      <c r="G97" s="344" t="s">
        <v>216</v>
      </c>
    </row>
    <row r="98" spans="1:7">
      <c r="A98" s="299" t="s">
        <v>186</v>
      </c>
      <c r="B98" s="641" t="s">
        <v>543</v>
      </c>
      <c r="C98" s="641"/>
      <c r="D98" s="641"/>
      <c r="E98" s="641"/>
      <c r="F98" s="309">
        <f>'4 GERENTE '!F98</f>
        <v>2.3124999999999999E-3</v>
      </c>
      <c r="G98" s="310">
        <f>ROUND($G$47*F98,2)</f>
        <v>6.55</v>
      </c>
    </row>
    <row r="99" spans="1:7">
      <c r="A99" s="299" t="s">
        <v>188</v>
      </c>
      <c r="B99" s="600" t="s">
        <v>253</v>
      </c>
      <c r="C99" s="600"/>
      <c r="D99" s="600"/>
      <c r="E99" s="600"/>
      <c r="F99" s="325">
        <f>'4 GERENTE '!F99</f>
        <v>0.08</v>
      </c>
      <c r="G99" s="310">
        <f>G98*F99</f>
        <v>0.52400000000000002</v>
      </c>
    </row>
    <row r="100" spans="1:7">
      <c r="A100" s="299" t="s">
        <v>191</v>
      </c>
      <c r="B100" s="600" t="s">
        <v>544</v>
      </c>
      <c r="C100" s="600"/>
      <c r="D100" s="600"/>
      <c r="E100" s="600"/>
      <c r="F100" s="309">
        <f>'4 GERENTE '!F100</f>
        <v>9.7222222222222224E-3</v>
      </c>
      <c r="G100" s="310">
        <f>ROUND($G$47*F100,2)</f>
        <v>27.55</v>
      </c>
    </row>
    <row r="101" spans="1:7">
      <c r="A101" s="299" t="s">
        <v>193</v>
      </c>
      <c r="B101" s="600" t="s">
        <v>254</v>
      </c>
      <c r="C101" s="600"/>
      <c r="D101" s="600"/>
      <c r="E101" s="600"/>
      <c r="F101" s="325">
        <f>$F$70</f>
        <v>0.1668</v>
      </c>
      <c r="G101" s="310">
        <f>G100*F101</f>
        <v>4.5953400000000002</v>
      </c>
    </row>
    <row r="102" spans="1:7">
      <c r="A102" s="299" t="s">
        <v>195</v>
      </c>
      <c r="B102" s="600" t="s">
        <v>545</v>
      </c>
      <c r="C102" s="600"/>
      <c r="D102" s="600"/>
      <c r="E102" s="600"/>
      <c r="F102" s="312">
        <f>'4 GERENTE '!F102</f>
        <v>0.04</v>
      </c>
      <c r="G102" s="310">
        <f>ROUND($G$47*F102,2)</f>
        <v>113.34</v>
      </c>
    </row>
    <row r="103" spans="1:7">
      <c r="A103" s="643" t="s">
        <v>255</v>
      </c>
      <c r="B103" s="644"/>
      <c r="C103" s="644"/>
      <c r="D103" s="644"/>
      <c r="E103" s="644"/>
      <c r="F103" s="644"/>
      <c r="G103" s="308">
        <f>ROUND(SUM(G98:G102),2)</f>
        <v>152.56</v>
      </c>
    </row>
    <row r="104" spans="1:7" ht="15.75" thickBot="1">
      <c r="A104" s="300"/>
      <c r="B104" s="301"/>
      <c r="C104" s="301"/>
      <c r="D104" s="301"/>
      <c r="E104" s="301"/>
      <c r="F104" s="301"/>
      <c r="G104" s="302"/>
    </row>
    <row r="105" spans="1:7" ht="15.75" thickBot="1">
      <c r="A105" s="638" t="s">
        <v>256</v>
      </c>
      <c r="B105" s="639"/>
      <c r="C105" s="639"/>
      <c r="D105" s="639"/>
      <c r="E105" s="639"/>
      <c r="F105" s="639"/>
      <c r="G105" s="640"/>
    </row>
    <row r="106" spans="1:7">
      <c r="A106" s="647" t="s">
        <v>257</v>
      </c>
      <c r="B106" s="648"/>
      <c r="C106" s="648"/>
      <c r="D106" s="648"/>
      <c r="E106" s="648"/>
      <c r="F106" s="648"/>
      <c r="G106" s="651"/>
    </row>
    <row r="107" spans="1:7">
      <c r="A107" s="304" t="s">
        <v>39</v>
      </c>
      <c r="B107" s="650" t="s">
        <v>258</v>
      </c>
      <c r="C107" s="650"/>
      <c r="D107" s="650"/>
      <c r="E107" s="650"/>
      <c r="F107" s="303" t="s">
        <v>221</v>
      </c>
      <c r="G107" s="305" t="s">
        <v>216</v>
      </c>
    </row>
    <row r="108" spans="1:7">
      <c r="A108" s="299" t="s">
        <v>186</v>
      </c>
      <c r="B108" s="600" t="s">
        <v>259</v>
      </c>
      <c r="C108" s="600"/>
      <c r="D108" s="600"/>
      <c r="E108" s="600"/>
      <c r="F108" s="298">
        <f>'4 GERENTE '!F108</f>
        <v>9.2999999999999992E-3</v>
      </c>
      <c r="G108" s="310">
        <f>ROUND($G$47*F108,2)</f>
        <v>26.35</v>
      </c>
    </row>
    <row r="109" spans="1:7">
      <c r="A109" s="299" t="s">
        <v>0</v>
      </c>
      <c r="B109" s="660" t="s">
        <v>260</v>
      </c>
      <c r="C109" s="660"/>
      <c r="D109" s="660"/>
      <c r="E109" s="660"/>
      <c r="F109" s="325">
        <f>$F$70</f>
        <v>0.1668</v>
      </c>
      <c r="G109" s="310">
        <f>ROUND(G108*F109,2)</f>
        <v>4.4000000000000004</v>
      </c>
    </row>
    <row r="110" spans="1:7">
      <c r="A110" s="299" t="s">
        <v>188</v>
      </c>
      <c r="B110" s="600" t="s">
        <v>546</v>
      </c>
      <c r="C110" s="600"/>
      <c r="D110" s="600"/>
      <c r="E110" s="600"/>
      <c r="F110" s="298">
        <f>'4 GERENTE '!F110</f>
        <v>7.3000000000000001E-3</v>
      </c>
      <c r="G110" s="310">
        <f>ROUND($G$47*F110,2)</f>
        <v>20.68</v>
      </c>
    </row>
    <row r="111" spans="1:7">
      <c r="A111" s="299" t="s">
        <v>191</v>
      </c>
      <c r="B111" s="641" t="s">
        <v>547</v>
      </c>
      <c r="C111" s="641"/>
      <c r="D111" s="641"/>
      <c r="E111" s="641"/>
      <c r="F111" s="298">
        <f>'4 GERENTE '!F111</f>
        <v>8.1999999999999998E-4</v>
      </c>
      <c r="G111" s="310">
        <f>ROUND($G$47*F111,2)</f>
        <v>2.3199999999999998</v>
      </c>
    </row>
    <row r="112" spans="1:7">
      <c r="A112" s="299" t="s">
        <v>193</v>
      </c>
      <c r="B112" s="600" t="s">
        <v>548</v>
      </c>
      <c r="C112" s="600"/>
      <c r="D112" s="600"/>
      <c r="E112" s="600"/>
      <c r="F112" s="298">
        <f>'4 GERENTE '!F112</f>
        <v>2.7000000000000001E-3</v>
      </c>
      <c r="G112" s="310">
        <f>ROUND($G$47*F112,2)</f>
        <v>7.65</v>
      </c>
    </row>
    <row r="113" spans="1:7">
      <c r="A113" s="299" t="s">
        <v>195</v>
      </c>
      <c r="B113" s="641" t="s">
        <v>549</v>
      </c>
      <c r="C113" s="641"/>
      <c r="D113" s="641"/>
      <c r="E113" s="641"/>
      <c r="F113" s="298">
        <f>'4 GERENTE '!F113</f>
        <v>5.5000000000000003E-4</v>
      </c>
      <c r="G113" s="310">
        <f>ROUND($G$47*F113,2)</f>
        <v>1.56</v>
      </c>
    </row>
    <row r="114" spans="1:7">
      <c r="A114" s="299" t="s">
        <v>232</v>
      </c>
      <c r="B114" s="660" t="s">
        <v>261</v>
      </c>
      <c r="C114" s="660"/>
      <c r="D114" s="660"/>
      <c r="E114" s="660"/>
      <c r="F114" s="298">
        <f>'4 GERENTE '!F114</f>
        <v>0</v>
      </c>
      <c r="G114" s="310">
        <f>ROUND($G$47*F114,2)</f>
        <v>0</v>
      </c>
    </row>
    <row r="115" spans="1:7">
      <c r="A115" s="643" t="s">
        <v>262</v>
      </c>
      <c r="B115" s="644"/>
      <c r="C115" s="644"/>
      <c r="D115" s="644"/>
      <c r="E115" s="644"/>
      <c r="F115" s="644"/>
      <c r="G115" s="308">
        <f>ROUND(SUM(G108:G114),2)</f>
        <v>62.96</v>
      </c>
    </row>
    <row r="116" spans="1:7">
      <c r="A116" s="624" t="s">
        <v>263</v>
      </c>
      <c r="B116" s="625"/>
      <c r="C116" s="625"/>
      <c r="D116" s="625"/>
      <c r="E116" s="625"/>
      <c r="F116" s="625"/>
      <c r="G116" s="626"/>
    </row>
    <row r="117" spans="1:7" ht="15.75" thickBot="1">
      <c r="A117" s="300"/>
      <c r="B117" s="301"/>
      <c r="C117" s="301"/>
      <c r="D117" s="301"/>
      <c r="E117" s="301"/>
      <c r="F117" s="301"/>
      <c r="G117" s="302"/>
    </row>
    <row r="118" spans="1:7" ht="15.75" thickBot="1">
      <c r="A118" s="661" t="s">
        <v>264</v>
      </c>
      <c r="B118" s="662"/>
      <c r="C118" s="662"/>
      <c r="D118" s="662"/>
      <c r="E118" s="662"/>
      <c r="F118" s="662"/>
      <c r="G118" s="663"/>
    </row>
    <row r="119" spans="1:7">
      <c r="A119" s="343" t="s">
        <v>40</v>
      </c>
      <c r="B119" s="608" t="s">
        <v>265</v>
      </c>
      <c r="C119" s="608"/>
      <c r="D119" s="608"/>
      <c r="E119" s="608"/>
      <c r="F119" s="342" t="s">
        <v>266</v>
      </c>
      <c r="G119" s="344" t="s">
        <v>216</v>
      </c>
    </row>
    <row r="120" spans="1:7">
      <c r="A120" s="299" t="s">
        <v>186</v>
      </c>
      <c r="B120" s="600" t="s">
        <v>267</v>
      </c>
      <c r="C120" s="600"/>
      <c r="D120" s="600"/>
      <c r="E120" s="600"/>
      <c r="F120" s="326"/>
      <c r="G120" s="310">
        <f>ROUND($E$35*F120,2)</f>
        <v>0</v>
      </c>
    </row>
    <row r="121" spans="1:7">
      <c r="A121" s="643" t="s">
        <v>268</v>
      </c>
      <c r="B121" s="644"/>
      <c r="C121" s="644"/>
      <c r="D121" s="644"/>
      <c r="E121" s="644"/>
      <c r="F121" s="644"/>
      <c r="G121" s="308">
        <f>ROUND(SUM(G120),2)</f>
        <v>0</v>
      </c>
    </row>
    <row r="122" spans="1:7">
      <c r="A122" s="624" t="s">
        <v>269</v>
      </c>
      <c r="B122" s="625"/>
      <c r="C122" s="625"/>
      <c r="D122" s="625"/>
      <c r="E122" s="625"/>
      <c r="F122" s="625"/>
      <c r="G122" s="626"/>
    </row>
    <row r="123" spans="1:7" ht="15.75" thickBot="1">
      <c r="A123" s="300"/>
      <c r="B123" s="301"/>
      <c r="C123" s="301"/>
      <c r="D123" s="301"/>
      <c r="E123" s="301"/>
      <c r="F123" s="301"/>
      <c r="G123" s="302"/>
    </row>
    <row r="124" spans="1:7" ht="15.75" thickBot="1">
      <c r="A124" s="638" t="s">
        <v>270</v>
      </c>
      <c r="B124" s="639"/>
      <c r="C124" s="639"/>
      <c r="D124" s="639"/>
      <c r="E124" s="639"/>
      <c r="F124" s="639"/>
      <c r="G124" s="640"/>
    </row>
    <row r="125" spans="1:7">
      <c r="A125" s="343">
        <v>4</v>
      </c>
      <c r="B125" s="608" t="s">
        <v>249</v>
      </c>
      <c r="C125" s="608"/>
      <c r="D125" s="608"/>
      <c r="E125" s="608"/>
      <c r="F125" s="342" t="s">
        <v>221</v>
      </c>
      <c r="G125" s="344" t="s">
        <v>216</v>
      </c>
    </row>
    <row r="126" spans="1:7">
      <c r="A126" s="323" t="s">
        <v>39</v>
      </c>
      <c r="B126" s="659" t="s">
        <v>271</v>
      </c>
      <c r="C126" s="659"/>
      <c r="D126" s="659"/>
      <c r="E126" s="659"/>
      <c r="F126" s="327" t="s">
        <v>0</v>
      </c>
      <c r="G126" s="324">
        <f>$G$115</f>
        <v>62.96</v>
      </c>
    </row>
    <row r="127" spans="1:7">
      <c r="A127" s="323" t="s">
        <v>40</v>
      </c>
      <c r="B127" s="659" t="s">
        <v>272</v>
      </c>
      <c r="C127" s="659"/>
      <c r="D127" s="659"/>
      <c r="E127" s="659"/>
      <c r="F127" s="327" t="s">
        <v>0</v>
      </c>
      <c r="G127" s="324">
        <f>$G$121</f>
        <v>0</v>
      </c>
    </row>
    <row r="128" spans="1:7">
      <c r="A128" s="643" t="s">
        <v>273</v>
      </c>
      <c r="B128" s="644"/>
      <c r="C128" s="644"/>
      <c r="D128" s="644"/>
      <c r="E128" s="644"/>
      <c r="F128" s="644"/>
      <c r="G128" s="308">
        <f>ROUND(SUM(G126:G127),2)</f>
        <v>62.96</v>
      </c>
    </row>
    <row r="129" spans="1:7" ht="15.75" thickBot="1">
      <c r="A129" s="300"/>
      <c r="B129" s="301"/>
      <c r="C129" s="301"/>
      <c r="D129" s="301"/>
      <c r="E129" s="301"/>
      <c r="F129" s="301"/>
      <c r="G129" s="302"/>
    </row>
    <row r="130" spans="1:7" ht="15.75" thickBot="1">
      <c r="A130" s="638" t="s">
        <v>274</v>
      </c>
      <c r="B130" s="639"/>
      <c r="C130" s="639"/>
      <c r="D130" s="639"/>
      <c r="E130" s="639"/>
      <c r="F130" s="639"/>
      <c r="G130" s="640"/>
    </row>
    <row r="131" spans="1:7">
      <c r="A131" s="343">
        <v>5</v>
      </c>
      <c r="B131" s="608" t="s">
        <v>275</v>
      </c>
      <c r="C131" s="608"/>
      <c r="D131" s="608"/>
      <c r="E131" s="608"/>
      <c r="F131" s="608"/>
      <c r="G131" s="344" t="s">
        <v>216</v>
      </c>
    </row>
    <row r="132" spans="1:7">
      <c r="A132" s="299" t="s">
        <v>186</v>
      </c>
      <c r="B132" s="641" t="s">
        <v>550</v>
      </c>
      <c r="C132" s="641"/>
      <c r="D132" s="641"/>
      <c r="E132" s="641"/>
      <c r="F132" s="641"/>
      <c r="G132" s="328">
        <f>'5 CPU Unifor EPI'!F19</f>
        <v>58.75</v>
      </c>
    </row>
    <row r="133" spans="1:7">
      <c r="A133" s="299" t="s">
        <v>188</v>
      </c>
      <c r="B133" s="641" t="s">
        <v>551</v>
      </c>
      <c r="C133" s="641"/>
      <c r="D133" s="641"/>
      <c r="E133" s="641"/>
      <c r="F133" s="641"/>
      <c r="G133" s="307">
        <f>'4 GERENTE '!G133</f>
        <v>0</v>
      </c>
    </row>
    <row r="134" spans="1:7">
      <c r="A134" s="299" t="s">
        <v>195</v>
      </c>
      <c r="B134" s="600" t="s">
        <v>529</v>
      </c>
      <c r="C134" s="600"/>
      <c r="D134" s="600"/>
      <c r="E134" s="600"/>
      <c r="F134" s="600"/>
      <c r="G134" s="307">
        <v>0</v>
      </c>
    </row>
    <row r="135" spans="1:7">
      <c r="A135" s="643" t="s">
        <v>276</v>
      </c>
      <c r="B135" s="644"/>
      <c r="C135" s="644"/>
      <c r="D135" s="644"/>
      <c r="E135" s="644"/>
      <c r="F135" s="644"/>
      <c r="G135" s="308">
        <f>ROUND(SUM(G132:G134),2)</f>
        <v>58.75</v>
      </c>
    </row>
    <row r="136" spans="1:7">
      <c r="A136" s="624" t="s">
        <v>277</v>
      </c>
      <c r="B136" s="625"/>
      <c r="C136" s="625"/>
      <c r="D136" s="625"/>
      <c r="E136" s="625"/>
      <c r="F136" s="625"/>
      <c r="G136" s="626"/>
    </row>
    <row r="137" spans="1:7" ht="15.75" thickBot="1">
      <c r="A137" s="300"/>
      <c r="B137" s="301"/>
      <c r="C137" s="301"/>
      <c r="D137" s="301"/>
      <c r="E137" s="301"/>
      <c r="F137" s="301"/>
      <c r="G137" s="302"/>
    </row>
    <row r="138" spans="1:7" ht="15.75" thickBot="1">
      <c r="A138" s="638" t="s">
        <v>278</v>
      </c>
      <c r="B138" s="639"/>
      <c r="C138" s="639"/>
      <c r="D138" s="639"/>
      <c r="E138" s="639"/>
      <c r="F138" s="639"/>
      <c r="G138" s="640"/>
    </row>
    <row r="139" spans="1:7">
      <c r="A139" s="343"/>
      <c r="B139" s="608" t="s">
        <v>279</v>
      </c>
      <c r="C139" s="608"/>
      <c r="D139" s="608"/>
      <c r="E139" s="608"/>
      <c r="F139" s="608"/>
      <c r="G139" s="344" t="s">
        <v>216</v>
      </c>
    </row>
    <row r="140" spans="1:7">
      <c r="A140" s="329" t="s">
        <v>186</v>
      </c>
      <c r="B140" s="664" t="s">
        <v>280</v>
      </c>
      <c r="C140" s="664"/>
      <c r="D140" s="664"/>
      <c r="E140" s="664"/>
      <c r="F140" s="664"/>
      <c r="G140" s="330">
        <f>$G$47</f>
        <v>2833.52</v>
      </c>
    </row>
    <row r="141" spans="1:7">
      <c r="A141" s="329" t="s">
        <v>188</v>
      </c>
      <c r="B141" s="664" t="s">
        <v>281</v>
      </c>
      <c r="C141" s="664"/>
      <c r="D141" s="664"/>
      <c r="E141" s="664"/>
      <c r="F141" s="664"/>
      <c r="G141" s="330">
        <f>$G$94</f>
        <v>1974.45</v>
      </c>
    </row>
    <row r="142" spans="1:7">
      <c r="A142" s="329" t="s">
        <v>191</v>
      </c>
      <c r="B142" s="664" t="s">
        <v>282</v>
      </c>
      <c r="C142" s="664"/>
      <c r="D142" s="664"/>
      <c r="E142" s="664"/>
      <c r="F142" s="664"/>
      <c r="G142" s="330">
        <f>$G$103</f>
        <v>152.56</v>
      </c>
    </row>
    <row r="143" spans="1:7">
      <c r="A143" s="329" t="s">
        <v>193</v>
      </c>
      <c r="B143" s="664" t="s">
        <v>283</v>
      </c>
      <c r="C143" s="664"/>
      <c r="D143" s="664"/>
      <c r="E143" s="664"/>
      <c r="F143" s="664"/>
      <c r="G143" s="330">
        <f>$G$128</f>
        <v>62.96</v>
      </c>
    </row>
    <row r="144" spans="1:7">
      <c r="A144" s="329" t="s">
        <v>195</v>
      </c>
      <c r="B144" s="664" t="s">
        <v>284</v>
      </c>
      <c r="C144" s="664"/>
      <c r="D144" s="664"/>
      <c r="E144" s="664"/>
      <c r="F144" s="664"/>
      <c r="G144" s="330">
        <f>$G$135</f>
        <v>58.75</v>
      </c>
    </row>
    <row r="145" spans="1:7">
      <c r="A145" s="643" t="s">
        <v>504</v>
      </c>
      <c r="B145" s="644"/>
      <c r="C145" s="644"/>
      <c r="D145" s="644"/>
      <c r="E145" s="644"/>
      <c r="F145" s="644"/>
      <c r="G145" s="324">
        <f>ROUND(SUM(G140:G144),2)</f>
        <v>5082.24</v>
      </c>
    </row>
    <row r="146" spans="1:7" ht="15.75" thickBot="1">
      <c r="A146" s="300"/>
      <c r="B146" s="301"/>
      <c r="C146" s="301"/>
      <c r="D146" s="301"/>
      <c r="E146" s="301"/>
      <c r="F146" s="301"/>
      <c r="G146" s="302"/>
    </row>
    <row r="147" spans="1:7" ht="15.75" thickBot="1">
      <c r="A147" s="638" t="s">
        <v>285</v>
      </c>
      <c r="B147" s="639"/>
      <c r="C147" s="639"/>
      <c r="D147" s="639"/>
      <c r="E147" s="639"/>
      <c r="F147" s="639"/>
      <c r="G147" s="640"/>
    </row>
    <row r="148" spans="1:7">
      <c r="A148" s="343"/>
      <c r="B148" s="608" t="s">
        <v>286</v>
      </c>
      <c r="C148" s="608"/>
      <c r="D148" s="608"/>
      <c r="E148" s="608"/>
      <c r="F148" s="608"/>
      <c r="G148" s="344" t="s">
        <v>216</v>
      </c>
    </row>
    <row r="149" spans="1:7">
      <c r="A149" s="329" t="s">
        <v>186</v>
      </c>
      <c r="B149" s="664" t="s">
        <v>287</v>
      </c>
      <c r="C149" s="664"/>
      <c r="D149" s="664"/>
      <c r="E149" s="664"/>
      <c r="F149" s="664"/>
      <c r="G149" s="308">
        <f>G145</f>
        <v>5082.24</v>
      </c>
    </row>
    <row r="150" spans="1:7">
      <c r="A150" s="329" t="s">
        <v>188</v>
      </c>
      <c r="B150" s="664" t="s">
        <v>288</v>
      </c>
      <c r="C150" s="664"/>
      <c r="D150" s="664"/>
      <c r="E150" s="664"/>
      <c r="F150" s="664"/>
      <c r="G150" s="308">
        <f>ROUND($G$149/$E$35,2)</f>
        <v>241.9</v>
      </c>
    </row>
    <row r="151" spans="1:7" ht="15.75" thickBot="1">
      <c r="A151" s="336" t="s">
        <v>191</v>
      </c>
      <c r="B151" s="672" t="s">
        <v>505</v>
      </c>
      <c r="C151" s="672"/>
      <c r="D151" s="672"/>
      <c r="E151" s="348">
        <f>$F$23</f>
        <v>1</v>
      </c>
      <c r="F151" s="347" t="s">
        <v>506</v>
      </c>
      <c r="G151" s="337">
        <f>ROUND($G$149*E151,2)</f>
        <v>5082.24</v>
      </c>
    </row>
    <row r="152" spans="1:7">
      <c r="A152" s="338" t="s">
        <v>290</v>
      </c>
      <c r="B152" s="338"/>
      <c r="C152" s="338"/>
      <c r="D152" s="338"/>
      <c r="E152" s="338"/>
      <c r="F152" s="338"/>
      <c r="G152" s="338"/>
    </row>
    <row r="153" spans="1:7">
      <c r="A153" s="338"/>
      <c r="B153" s="338"/>
      <c r="C153" s="338"/>
      <c r="D153" s="338"/>
      <c r="E153" s="338"/>
      <c r="F153" s="338"/>
      <c r="G153" s="338"/>
    </row>
    <row r="154" spans="1:7">
      <c r="A154" s="338"/>
      <c r="B154" s="338"/>
      <c r="C154" s="338"/>
      <c r="D154" s="338"/>
      <c r="E154" s="338"/>
      <c r="F154" s="338"/>
      <c r="G154" s="338"/>
    </row>
    <row r="155" spans="1:7">
      <c r="A155" s="338"/>
      <c r="B155" s="338"/>
      <c r="C155" s="338"/>
      <c r="D155" s="338"/>
      <c r="E155" s="338"/>
      <c r="F155" s="338"/>
      <c r="G155" s="338"/>
    </row>
    <row r="156" spans="1:7">
      <c r="A156" s="338"/>
      <c r="B156" s="338"/>
      <c r="C156" s="338"/>
      <c r="D156" s="338"/>
      <c r="E156" s="338"/>
      <c r="F156" s="338"/>
      <c r="G156" s="338"/>
    </row>
    <row r="157" spans="1:7">
      <c r="A157" s="338"/>
      <c r="B157" s="338"/>
      <c r="C157" s="338"/>
      <c r="D157" s="338"/>
      <c r="E157" s="338"/>
      <c r="F157" s="338"/>
      <c r="G157" s="338"/>
    </row>
    <row r="158" spans="1:7">
      <c r="A158" s="338"/>
      <c r="B158" s="338"/>
      <c r="C158" s="345"/>
      <c r="D158" s="345"/>
      <c r="E158" s="345"/>
      <c r="F158" s="338"/>
      <c r="G158" s="338"/>
    </row>
    <row r="159" spans="1:7">
      <c r="A159" s="339"/>
      <c r="B159" s="339"/>
      <c r="C159" s="665" t="s">
        <v>553</v>
      </c>
      <c r="D159" s="665"/>
      <c r="E159" s="665"/>
      <c r="F159" s="339"/>
      <c r="G159" s="339"/>
    </row>
    <row r="160" spans="1:7">
      <c r="A160" s="339"/>
      <c r="B160" s="339"/>
      <c r="C160" s="666" t="s">
        <v>554</v>
      </c>
      <c r="D160" s="666"/>
      <c r="E160" s="666"/>
      <c r="F160" s="339"/>
      <c r="G160" s="339"/>
    </row>
    <row r="161" spans="3:5">
      <c r="C161" s="346"/>
      <c r="D161" s="346"/>
      <c r="E161" s="346"/>
    </row>
  </sheetData>
  <mergeCells count="161">
    <mergeCell ref="C159:E159"/>
    <mergeCell ref="C160:E160"/>
    <mergeCell ref="B150:F150"/>
    <mergeCell ref="B151:D151"/>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70866141732283472" right="0.31496062992125984" top="0.39370078740157483" bottom="0.39370078740157483" header="0.31496062992125984" footer="0.31496062992125984"/>
  <pageSetup paperSize="9" scale="80" orientation="portrait" horizontalDpi="0" verticalDpi="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E3E08-35BD-49FA-9A03-16C799551711}">
  <sheetPr>
    <tabColor theme="5" tint="-0.249977111117893"/>
  </sheetPr>
  <dimension ref="A1:G161"/>
  <sheetViews>
    <sheetView topLeftCell="A115" workbookViewId="0">
      <selection activeCell="G133" sqref="G133"/>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6.2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495</v>
      </c>
      <c r="B8" s="587"/>
      <c r="C8" s="587"/>
      <c r="D8" s="587"/>
      <c r="E8" s="587"/>
      <c r="F8" s="587"/>
      <c r="G8" s="588"/>
    </row>
    <row r="9" spans="1:7" ht="15.75">
      <c r="A9" s="536" t="s">
        <v>1</v>
      </c>
      <c r="B9" s="537"/>
      <c r="C9" s="537"/>
      <c r="D9" s="567" t="s">
        <v>2</v>
      </c>
      <c r="E9" s="567"/>
      <c r="F9" s="567"/>
      <c r="G9" s="568"/>
    </row>
    <row r="10" spans="1:7" ht="15.75">
      <c r="A10" s="536" t="s">
        <v>3</v>
      </c>
      <c r="B10" s="537"/>
      <c r="C10" s="537"/>
      <c r="D10" s="569" t="s">
        <v>516</v>
      </c>
      <c r="E10" s="569"/>
      <c r="F10" s="569"/>
      <c r="G10" s="570"/>
    </row>
    <row r="11" spans="1:7" ht="15.75">
      <c r="A11" s="536" t="s">
        <v>4</v>
      </c>
      <c r="B11" s="537"/>
      <c r="C11" s="537"/>
      <c r="D11" s="569" t="s">
        <v>515</v>
      </c>
      <c r="E11" s="569"/>
      <c r="F11" s="569"/>
      <c r="G11" s="570"/>
    </row>
    <row r="12" spans="1:7">
      <c r="A12" s="670" t="s">
        <v>496</v>
      </c>
      <c r="B12" s="671"/>
      <c r="C12" s="589" t="s">
        <v>527</v>
      </c>
      <c r="D12" s="589"/>
      <c r="E12" s="589"/>
      <c r="F12" s="589"/>
      <c r="G12" s="590"/>
    </row>
    <row r="13" spans="1:7" ht="15.75" thickBot="1">
      <c r="A13" s="601"/>
      <c r="B13" s="602"/>
      <c r="C13" s="602"/>
      <c r="D13" s="602"/>
      <c r="E13" s="602"/>
      <c r="F13" s="602"/>
      <c r="G13" s="603"/>
    </row>
    <row r="14" spans="1:7" ht="15.75" thickBot="1">
      <c r="A14" s="586" t="s">
        <v>185</v>
      </c>
      <c r="B14" s="587"/>
      <c r="C14" s="587"/>
      <c r="D14" s="587"/>
      <c r="E14" s="587"/>
      <c r="F14" s="587"/>
      <c r="G14" s="588"/>
    </row>
    <row r="15" spans="1:7">
      <c r="A15" s="341" t="s">
        <v>186</v>
      </c>
      <c r="B15" s="610" t="s">
        <v>187</v>
      </c>
      <c r="C15" s="610"/>
      <c r="D15" s="610"/>
      <c r="E15" s="610"/>
      <c r="F15" s="611" t="s">
        <v>527</v>
      </c>
      <c r="G15" s="612"/>
    </row>
    <row r="16" spans="1:7">
      <c r="A16" s="299" t="s">
        <v>188</v>
      </c>
      <c r="B16" s="600" t="s">
        <v>189</v>
      </c>
      <c r="C16" s="600"/>
      <c r="D16" s="600"/>
      <c r="E16" s="600"/>
      <c r="F16" s="613" t="s">
        <v>190</v>
      </c>
      <c r="G16" s="614"/>
    </row>
    <row r="17" spans="1:7">
      <c r="A17" s="299" t="s">
        <v>191</v>
      </c>
      <c r="B17" s="600" t="s">
        <v>192</v>
      </c>
      <c r="C17" s="600"/>
      <c r="D17" s="600"/>
      <c r="E17" s="600"/>
      <c r="F17" s="589" t="s">
        <v>559</v>
      </c>
      <c r="G17" s="590"/>
    </row>
    <row r="18" spans="1:7">
      <c r="A18" s="299" t="s">
        <v>193</v>
      </c>
      <c r="B18" s="600" t="s">
        <v>194</v>
      </c>
      <c r="C18" s="600"/>
      <c r="D18" s="600"/>
      <c r="E18" s="600"/>
      <c r="F18" s="589">
        <v>24</v>
      </c>
      <c r="G18" s="590"/>
    </row>
    <row r="19" spans="1:7">
      <c r="A19" s="299" t="s">
        <v>195</v>
      </c>
      <c r="B19" s="600" t="s">
        <v>196</v>
      </c>
      <c r="C19" s="600"/>
      <c r="D19" s="600"/>
      <c r="E19" s="600"/>
      <c r="F19" s="589" t="s">
        <v>552</v>
      </c>
      <c r="G19" s="590"/>
    </row>
    <row r="20" spans="1:7" ht="15.75" thickBot="1">
      <c r="A20" s="300"/>
      <c r="B20" s="301"/>
      <c r="C20" s="301"/>
      <c r="D20" s="301"/>
      <c r="E20" s="301"/>
      <c r="F20" s="301"/>
      <c r="G20" s="302"/>
    </row>
    <row r="21" spans="1:7" ht="15.75" thickBot="1">
      <c r="A21" s="586" t="s">
        <v>197</v>
      </c>
      <c r="B21" s="587"/>
      <c r="C21" s="587"/>
      <c r="D21" s="587"/>
      <c r="E21" s="587"/>
      <c r="F21" s="587"/>
      <c r="G21" s="588"/>
    </row>
    <row r="22" spans="1:7" ht="21" customHeight="1">
      <c r="A22" s="607" t="s">
        <v>198</v>
      </c>
      <c r="B22" s="608"/>
      <c r="C22" s="608"/>
      <c r="D22" s="608"/>
      <c r="E22" s="342" t="s">
        <v>199</v>
      </c>
      <c r="F22" s="608" t="s">
        <v>200</v>
      </c>
      <c r="G22" s="609"/>
    </row>
    <row r="23" spans="1:7">
      <c r="A23" s="620" t="s">
        <v>557</v>
      </c>
      <c r="B23" s="621"/>
      <c r="C23" s="621"/>
      <c r="D23" s="621"/>
      <c r="E23" s="293" t="s">
        <v>497</v>
      </c>
      <c r="F23" s="622">
        <v>1</v>
      </c>
      <c r="G23" s="623"/>
    </row>
    <row r="24" spans="1:7">
      <c r="A24" s="624" t="s">
        <v>201</v>
      </c>
      <c r="B24" s="625"/>
      <c r="C24" s="625"/>
      <c r="D24" s="625"/>
      <c r="E24" s="625"/>
      <c r="F24" s="625"/>
      <c r="G24" s="626"/>
    </row>
    <row r="25" spans="1:7">
      <c r="A25" s="624" t="s">
        <v>202</v>
      </c>
      <c r="B25" s="625"/>
      <c r="C25" s="625"/>
      <c r="D25" s="625"/>
      <c r="E25" s="625"/>
      <c r="F25" s="625"/>
      <c r="G25" s="626"/>
    </row>
    <row r="26" spans="1:7" ht="15.75" thickBot="1">
      <c r="A26" s="300"/>
      <c r="B26" s="301"/>
      <c r="C26" s="301"/>
      <c r="D26" s="301"/>
      <c r="E26" s="301"/>
      <c r="F26" s="301"/>
      <c r="G26" s="302"/>
    </row>
    <row r="27" spans="1:7" ht="15.75" thickBot="1">
      <c r="A27" s="586" t="s">
        <v>203</v>
      </c>
      <c r="B27" s="587"/>
      <c r="C27" s="587"/>
      <c r="D27" s="587"/>
      <c r="E27" s="587"/>
      <c r="F27" s="587"/>
      <c r="G27" s="588"/>
    </row>
    <row r="28" spans="1:7">
      <c r="A28" s="627" t="s">
        <v>204</v>
      </c>
      <c r="B28" s="628"/>
      <c r="C28" s="628"/>
      <c r="D28" s="628"/>
      <c r="E28" s="628"/>
      <c r="F28" s="628"/>
      <c r="G28" s="629"/>
    </row>
    <row r="29" spans="1:7">
      <c r="A29" s="299">
        <v>1</v>
      </c>
      <c r="B29" s="600" t="s">
        <v>205</v>
      </c>
      <c r="C29" s="600"/>
      <c r="D29" s="600"/>
      <c r="E29" s="615" t="s">
        <v>139</v>
      </c>
      <c r="F29" s="615"/>
      <c r="G29" s="616"/>
    </row>
    <row r="30" spans="1:7">
      <c r="A30" s="299">
        <v>2</v>
      </c>
      <c r="B30" s="600" t="s">
        <v>206</v>
      </c>
      <c r="C30" s="600"/>
      <c r="D30" s="600"/>
      <c r="E30" s="617" t="s">
        <v>558</v>
      </c>
      <c r="F30" s="589"/>
      <c r="G30" s="590"/>
    </row>
    <row r="31" spans="1:7">
      <c r="A31" s="299">
        <v>3</v>
      </c>
      <c r="B31" s="600" t="s">
        <v>207</v>
      </c>
      <c r="C31" s="600"/>
      <c r="D31" s="600"/>
      <c r="E31" s="618">
        <v>1416.75</v>
      </c>
      <c r="F31" s="618"/>
      <c r="G31" s="619"/>
    </row>
    <row r="32" spans="1:7">
      <c r="A32" s="299">
        <v>4</v>
      </c>
      <c r="B32" s="600" t="s">
        <v>211</v>
      </c>
      <c r="C32" s="600"/>
      <c r="D32" s="600"/>
      <c r="E32" s="634">
        <v>1212</v>
      </c>
      <c r="F32" s="634"/>
      <c r="G32" s="635"/>
    </row>
    <row r="33" spans="1:7">
      <c r="A33" s="299">
        <v>5</v>
      </c>
      <c r="B33" s="600" t="s">
        <v>208</v>
      </c>
      <c r="C33" s="600"/>
      <c r="D33" s="600"/>
      <c r="E33" s="673" t="str">
        <f>A23</f>
        <v>Supervisor dos serviços de manutenção predialio</v>
      </c>
      <c r="F33" s="673"/>
      <c r="G33" s="674"/>
    </row>
    <row r="34" spans="1:7">
      <c r="A34" s="299">
        <v>6</v>
      </c>
      <c r="B34" s="600" t="s">
        <v>209</v>
      </c>
      <c r="C34" s="600"/>
      <c r="D34" s="600"/>
      <c r="E34" s="636">
        <v>44562</v>
      </c>
      <c r="F34" s="636"/>
      <c r="G34" s="637"/>
    </row>
    <row r="35" spans="1:7">
      <c r="A35" s="299">
        <v>7</v>
      </c>
      <c r="B35" s="600" t="s">
        <v>210</v>
      </c>
      <c r="C35" s="600"/>
      <c r="D35" s="600"/>
      <c r="E35" s="630">
        <v>21.01</v>
      </c>
      <c r="F35" s="630"/>
      <c r="G35" s="631"/>
    </row>
    <row r="36" spans="1:7">
      <c r="A36" s="299">
        <v>8</v>
      </c>
      <c r="B36" s="600" t="s">
        <v>498</v>
      </c>
      <c r="C36" s="600"/>
      <c r="D36" s="600"/>
      <c r="E36" s="630"/>
      <c r="F36" s="630"/>
      <c r="G36" s="631"/>
    </row>
    <row r="37" spans="1:7">
      <c r="A37" s="299">
        <v>9</v>
      </c>
      <c r="B37" s="600" t="s">
        <v>499</v>
      </c>
      <c r="C37" s="600"/>
      <c r="D37" s="600"/>
      <c r="E37" s="632">
        <v>1</v>
      </c>
      <c r="F37" s="632"/>
      <c r="G37" s="633"/>
    </row>
    <row r="38" spans="1:7">
      <c r="A38" s="299">
        <v>10</v>
      </c>
      <c r="B38" s="600" t="s">
        <v>500</v>
      </c>
      <c r="C38" s="600"/>
      <c r="D38" s="600"/>
      <c r="E38" s="632">
        <v>1</v>
      </c>
      <c r="F38" s="632"/>
      <c r="G38" s="633"/>
    </row>
    <row r="39" spans="1:7">
      <c r="A39" s="299">
        <v>11</v>
      </c>
      <c r="B39" s="600" t="s">
        <v>501</v>
      </c>
      <c r="C39" s="600"/>
      <c r="D39" s="600"/>
      <c r="E39" s="632">
        <f>E37*E38</f>
        <v>1</v>
      </c>
      <c r="F39" s="632"/>
      <c r="G39" s="633"/>
    </row>
    <row r="40" spans="1:7">
      <c r="A40" s="624" t="s">
        <v>212</v>
      </c>
      <c r="B40" s="625"/>
      <c r="C40" s="625"/>
      <c r="D40" s="625"/>
      <c r="E40" s="625"/>
      <c r="F40" s="625"/>
      <c r="G40" s="626"/>
    </row>
    <row r="41" spans="1:7">
      <c r="A41" s="624" t="s">
        <v>213</v>
      </c>
      <c r="B41" s="625"/>
      <c r="C41" s="625"/>
      <c r="D41" s="625"/>
      <c r="E41" s="625"/>
      <c r="F41" s="625"/>
      <c r="G41" s="626"/>
    </row>
    <row r="42" spans="1:7" ht="15.75" thickBot="1">
      <c r="A42" s="300"/>
      <c r="B42" s="301"/>
      <c r="C42" s="301"/>
      <c r="D42" s="301"/>
      <c r="E42" s="301"/>
      <c r="F42" s="301"/>
      <c r="G42" s="302"/>
    </row>
    <row r="43" spans="1:7" ht="15.75" thickBot="1">
      <c r="A43" s="638" t="s">
        <v>214</v>
      </c>
      <c r="B43" s="639"/>
      <c r="C43" s="639"/>
      <c r="D43" s="639"/>
      <c r="E43" s="639"/>
      <c r="F43" s="639"/>
      <c r="G43" s="640"/>
    </row>
    <row r="44" spans="1:7">
      <c r="A44" s="343">
        <v>1</v>
      </c>
      <c r="B44" s="608" t="s">
        <v>215</v>
      </c>
      <c r="C44" s="608"/>
      <c r="D44" s="608"/>
      <c r="E44" s="608"/>
      <c r="F44" s="608"/>
      <c r="G44" s="344" t="s">
        <v>216</v>
      </c>
    </row>
    <row r="45" spans="1:7">
      <c r="A45" s="299" t="s">
        <v>186</v>
      </c>
      <c r="B45" s="641" t="s">
        <v>528</v>
      </c>
      <c r="C45" s="641"/>
      <c r="D45" s="641"/>
      <c r="E45" s="641"/>
      <c r="F45" s="641"/>
      <c r="G45" s="306">
        <v>2833.52</v>
      </c>
    </row>
    <row r="46" spans="1:7">
      <c r="A46" s="299" t="s">
        <v>188</v>
      </c>
      <c r="B46" s="642" t="s">
        <v>529</v>
      </c>
      <c r="C46" s="642"/>
      <c r="D46" s="642"/>
      <c r="E46" s="642"/>
      <c r="F46" s="642"/>
      <c r="G46" s="307"/>
    </row>
    <row r="47" spans="1:7">
      <c r="A47" s="643" t="s">
        <v>217</v>
      </c>
      <c r="B47" s="644"/>
      <c r="C47" s="644"/>
      <c r="D47" s="644"/>
      <c r="E47" s="644"/>
      <c r="F47" s="644"/>
      <c r="G47" s="308">
        <f>ROUND(SUM(G45:G46),2)</f>
        <v>2833.52</v>
      </c>
    </row>
    <row r="48" spans="1:7" ht="15.75" thickBot="1">
      <c r="A48" s="300"/>
      <c r="B48" s="301"/>
      <c r="C48" s="301"/>
      <c r="D48" s="301"/>
      <c r="E48" s="301"/>
      <c r="F48" s="301"/>
      <c r="G48" s="302"/>
    </row>
    <row r="49" spans="1:7" ht="15.75" thickBot="1">
      <c r="A49" s="638" t="s">
        <v>218</v>
      </c>
      <c r="B49" s="639"/>
      <c r="C49" s="639"/>
      <c r="D49" s="639"/>
      <c r="E49" s="639"/>
      <c r="F49" s="639"/>
      <c r="G49" s="640"/>
    </row>
    <row r="50" spans="1:7">
      <c r="A50" s="647" t="s">
        <v>219</v>
      </c>
      <c r="B50" s="648"/>
      <c r="C50" s="648"/>
      <c r="D50" s="648"/>
      <c r="E50" s="648"/>
      <c r="F50" s="648"/>
      <c r="G50" s="651"/>
    </row>
    <row r="51" spans="1:7">
      <c r="A51" s="304" t="s">
        <v>32</v>
      </c>
      <c r="B51" s="650" t="s">
        <v>220</v>
      </c>
      <c r="C51" s="650"/>
      <c r="D51" s="650"/>
      <c r="E51" s="650"/>
      <c r="F51" s="303" t="s">
        <v>221</v>
      </c>
      <c r="G51" s="305" t="s">
        <v>216</v>
      </c>
    </row>
    <row r="52" spans="1:7">
      <c r="A52" s="299" t="s">
        <v>186</v>
      </c>
      <c r="B52" s="641" t="s">
        <v>530</v>
      </c>
      <c r="C52" s="641"/>
      <c r="D52" s="641"/>
      <c r="E52" s="641"/>
      <c r="F52" s="309">
        <f>'4 GERENTE '!F52</f>
        <v>8.3333333333333329E-2</v>
      </c>
      <c r="G52" s="310">
        <f>ROUND($G$47*F52,2)</f>
        <v>236.13</v>
      </c>
    </row>
    <row r="53" spans="1:7">
      <c r="A53" s="299" t="s">
        <v>188</v>
      </c>
      <c r="B53" s="641" t="s">
        <v>222</v>
      </c>
      <c r="C53" s="641"/>
      <c r="D53" s="641"/>
      <c r="E53" s="641"/>
      <c r="F53" s="309">
        <f>'4 GERENTE '!F53</f>
        <v>0.1111</v>
      </c>
      <c r="G53" s="310">
        <f>ROUND($G$47*F53,2)</f>
        <v>314.8</v>
      </c>
    </row>
    <row r="54" spans="1:7">
      <c r="A54" s="643" t="s">
        <v>223</v>
      </c>
      <c r="B54" s="644"/>
      <c r="C54" s="644"/>
      <c r="D54" s="644"/>
      <c r="E54" s="644"/>
      <c r="F54" s="644"/>
      <c r="G54" s="308">
        <f>ROUND(SUM(G52:G53),2)</f>
        <v>550.92999999999995</v>
      </c>
    </row>
    <row r="55" spans="1:7">
      <c r="A55" s="624" t="s">
        <v>224</v>
      </c>
      <c r="B55" s="625"/>
      <c r="C55" s="625"/>
      <c r="D55" s="625"/>
      <c r="E55" s="625"/>
      <c r="F55" s="625"/>
      <c r="G55" s="626"/>
    </row>
    <row r="56" spans="1:7">
      <c r="A56" s="624" t="s">
        <v>225</v>
      </c>
      <c r="B56" s="625"/>
      <c r="C56" s="625"/>
      <c r="D56" s="625"/>
      <c r="E56" s="625"/>
      <c r="F56" s="625"/>
      <c r="G56" s="626"/>
    </row>
    <row r="57" spans="1:7">
      <c r="A57" s="624" t="s">
        <v>226</v>
      </c>
      <c r="B57" s="625"/>
      <c r="C57" s="625"/>
      <c r="D57" s="625"/>
      <c r="E57" s="625"/>
      <c r="F57" s="625"/>
      <c r="G57" s="626"/>
    </row>
    <row r="58" spans="1:7" ht="15.75" thickBot="1">
      <c r="A58" s="300"/>
      <c r="B58" s="301"/>
      <c r="C58" s="301"/>
      <c r="D58" s="301"/>
      <c r="E58" s="301"/>
      <c r="F58" s="301"/>
      <c r="G58" s="302"/>
    </row>
    <row r="59" spans="1:7" ht="15.75" thickBot="1">
      <c r="A59" s="645" t="s">
        <v>227</v>
      </c>
      <c r="B59" s="646"/>
      <c r="C59" s="646"/>
      <c r="D59" s="646"/>
      <c r="E59" s="646"/>
      <c r="F59" s="640"/>
      <c r="G59" s="311">
        <f>ROUND(G47+G54,2)</f>
        <v>3384.45</v>
      </c>
    </row>
    <row r="60" spans="1:7">
      <c r="A60" s="647" t="s">
        <v>228</v>
      </c>
      <c r="B60" s="648"/>
      <c r="C60" s="648"/>
      <c r="D60" s="648"/>
      <c r="E60" s="648"/>
      <c r="F60" s="648"/>
      <c r="G60" s="649"/>
    </row>
    <row r="61" spans="1:7">
      <c r="A61" s="304" t="s">
        <v>33</v>
      </c>
      <c r="B61" s="650" t="s">
        <v>229</v>
      </c>
      <c r="C61" s="650"/>
      <c r="D61" s="650"/>
      <c r="E61" s="650"/>
      <c r="F61" s="303" t="s">
        <v>221</v>
      </c>
      <c r="G61" s="305" t="s">
        <v>216</v>
      </c>
    </row>
    <row r="62" spans="1:7">
      <c r="A62" s="299" t="s">
        <v>186</v>
      </c>
      <c r="B62" s="641" t="s">
        <v>531</v>
      </c>
      <c r="C62" s="641"/>
      <c r="D62" s="641"/>
      <c r="E62" s="641"/>
      <c r="F62" s="309">
        <f>'4 GERENTE '!F62</f>
        <v>0</v>
      </c>
      <c r="G62" s="310">
        <f t="shared" ref="G62:G69" si="0">ROUND($G$59*F62,2)</f>
        <v>0</v>
      </c>
    </row>
    <row r="63" spans="1:7">
      <c r="A63" s="299" t="s">
        <v>230</v>
      </c>
      <c r="B63" s="641" t="s">
        <v>532</v>
      </c>
      <c r="C63" s="641"/>
      <c r="D63" s="641"/>
      <c r="E63" s="641"/>
      <c r="F63" s="309">
        <f>'4 GERENTE '!F63</f>
        <v>2.5000000000000001E-2</v>
      </c>
      <c r="G63" s="310">
        <f t="shared" si="0"/>
        <v>84.61</v>
      </c>
    </row>
    <row r="64" spans="1:7">
      <c r="A64" s="299" t="s">
        <v>231</v>
      </c>
      <c r="B64" s="641" t="s">
        <v>533</v>
      </c>
      <c r="C64" s="641"/>
      <c r="D64" s="641"/>
      <c r="E64" s="641"/>
      <c r="F64" s="312">
        <f>'4 GERENTE '!F64</f>
        <v>2.8799999999999999E-2</v>
      </c>
      <c r="G64" s="310">
        <f t="shared" si="0"/>
        <v>97.47</v>
      </c>
    </row>
    <row r="65" spans="1:7">
      <c r="A65" s="299" t="s">
        <v>188</v>
      </c>
      <c r="B65" s="641" t="s">
        <v>534</v>
      </c>
      <c r="C65" s="641"/>
      <c r="D65" s="641"/>
      <c r="E65" s="641"/>
      <c r="F65" s="309">
        <f>'4 GERENTE '!F65</f>
        <v>0.08</v>
      </c>
      <c r="G65" s="310">
        <f t="shared" si="0"/>
        <v>270.76</v>
      </c>
    </row>
    <row r="66" spans="1:7">
      <c r="A66" s="299" t="s">
        <v>191</v>
      </c>
      <c r="B66" s="641" t="s">
        <v>535</v>
      </c>
      <c r="C66" s="641"/>
      <c r="D66" s="641"/>
      <c r="E66" s="641"/>
      <c r="F66" s="309">
        <f>'4 GERENTE '!F66</f>
        <v>1.4999999999999999E-2</v>
      </c>
      <c r="G66" s="310">
        <f t="shared" si="0"/>
        <v>50.77</v>
      </c>
    </row>
    <row r="67" spans="1:7">
      <c r="A67" s="299" t="s">
        <v>193</v>
      </c>
      <c r="B67" s="641" t="s">
        <v>536</v>
      </c>
      <c r="C67" s="641"/>
      <c r="D67" s="641"/>
      <c r="E67" s="641"/>
      <c r="F67" s="309">
        <f>'4 GERENTE '!F67</f>
        <v>0.01</v>
      </c>
      <c r="G67" s="310">
        <f t="shared" si="0"/>
        <v>33.840000000000003</v>
      </c>
    </row>
    <row r="68" spans="1:7">
      <c r="A68" s="299" t="s">
        <v>195</v>
      </c>
      <c r="B68" s="641" t="s">
        <v>537</v>
      </c>
      <c r="C68" s="641"/>
      <c r="D68" s="641"/>
      <c r="E68" s="641"/>
      <c r="F68" s="309">
        <f>'4 GERENTE '!F68</f>
        <v>6.0000000000000001E-3</v>
      </c>
      <c r="G68" s="310">
        <f t="shared" si="0"/>
        <v>20.309999999999999</v>
      </c>
    </row>
    <row r="69" spans="1:7">
      <c r="A69" s="299" t="s">
        <v>232</v>
      </c>
      <c r="B69" s="641" t="s">
        <v>538</v>
      </c>
      <c r="C69" s="641"/>
      <c r="D69" s="641"/>
      <c r="E69" s="641"/>
      <c r="F69" s="309">
        <f>'4 GERENTE '!F69</f>
        <v>2E-3</v>
      </c>
      <c r="G69" s="310">
        <f t="shared" si="0"/>
        <v>6.77</v>
      </c>
    </row>
    <row r="70" spans="1:7">
      <c r="A70" s="643" t="s">
        <v>233</v>
      </c>
      <c r="B70" s="644"/>
      <c r="C70" s="644"/>
      <c r="D70" s="644"/>
      <c r="E70" s="644"/>
      <c r="F70" s="313">
        <f>SUM(F62:F69)</f>
        <v>0.1668</v>
      </c>
      <c r="G70" s="308">
        <f>ROUND(SUM(G62:G69),2)</f>
        <v>564.53</v>
      </c>
    </row>
    <row r="71" spans="1:7">
      <c r="A71" s="624" t="s">
        <v>234</v>
      </c>
      <c r="B71" s="625"/>
      <c r="C71" s="625"/>
      <c r="D71" s="625"/>
      <c r="E71" s="625"/>
      <c r="F71" s="625"/>
      <c r="G71" s="626"/>
    </row>
    <row r="72" spans="1:7">
      <c r="A72" s="624" t="s">
        <v>235</v>
      </c>
      <c r="B72" s="625"/>
      <c r="C72" s="625"/>
      <c r="D72" s="625"/>
      <c r="E72" s="625"/>
      <c r="F72" s="625"/>
      <c r="G72" s="626"/>
    </row>
    <row r="73" spans="1:7">
      <c r="A73" s="652" t="s">
        <v>236</v>
      </c>
      <c r="B73" s="653"/>
      <c r="C73" s="653"/>
      <c r="D73" s="653"/>
      <c r="E73" s="653"/>
      <c r="F73" s="653"/>
      <c r="G73" s="654"/>
    </row>
    <row r="74" spans="1:7" ht="15.75" thickBot="1">
      <c r="A74" s="300"/>
      <c r="B74" s="301"/>
      <c r="C74" s="301"/>
      <c r="D74" s="301"/>
      <c r="E74" s="301"/>
      <c r="F74" s="301"/>
      <c r="G74" s="302"/>
    </row>
    <row r="75" spans="1:7" ht="15.75" thickBot="1">
      <c r="A75" s="586" t="s">
        <v>237</v>
      </c>
      <c r="B75" s="587"/>
      <c r="C75" s="587"/>
      <c r="D75" s="587"/>
      <c r="E75" s="587"/>
      <c r="F75" s="587"/>
      <c r="G75" s="588"/>
    </row>
    <row r="76" spans="1:7">
      <c r="A76" s="343" t="s">
        <v>238</v>
      </c>
      <c r="B76" s="608" t="s">
        <v>239</v>
      </c>
      <c r="C76" s="608"/>
      <c r="D76" s="608"/>
      <c r="E76" s="608"/>
      <c r="F76" s="608"/>
      <c r="G76" s="344" t="s">
        <v>216</v>
      </c>
    </row>
    <row r="77" spans="1:7">
      <c r="A77" s="299" t="s">
        <v>186</v>
      </c>
      <c r="B77" s="641" t="s">
        <v>240</v>
      </c>
      <c r="C77" s="641"/>
      <c r="D77" s="641"/>
      <c r="E77" s="314" t="s">
        <v>241</v>
      </c>
      <c r="F77" s="315">
        <v>5.5</v>
      </c>
      <c r="G77" s="316">
        <f>ROUND(E35,0)*2*F77</f>
        <v>231</v>
      </c>
    </row>
    <row r="78" spans="1:7">
      <c r="A78" s="317" t="s">
        <v>242</v>
      </c>
      <c r="B78" s="655" t="s">
        <v>539</v>
      </c>
      <c r="C78" s="655"/>
      <c r="D78" s="655"/>
      <c r="E78" s="655"/>
      <c r="F78" s="318">
        <v>-0.06</v>
      </c>
      <c r="G78" s="319">
        <f>ROUND(G45*F78,2)</f>
        <v>-170.01</v>
      </c>
    </row>
    <row r="79" spans="1:7">
      <c r="A79" s="299" t="s">
        <v>188</v>
      </c>
      <c r="B79" s="641" t="s">
        <v>540</v>
      </c>
      <c r="C79" s="641"/>
      <c r="D79" s="641"/>
      <c r="E79" s="314" t="s">
        <v>241</v>
      </c>
      <c r="F79" s="315">
        <v>38</v>
      </c>
      <c r="G79" s="320">
        <f>ROUND($E$35,0)*F79</f>
        <v>798</v>
      </c>
    </row>
    <row r="80" spans="1:7">
      <c r="A80" s="317" t="s">
        <v>243</v>
      </c>
      <c r="B80" s="655" t="s">
        <v>541</v>
      </c>
      <c r="C80" s="655"/>
      <c r="D80" s="655"/>
      <c r="E80" s="655"/>
      <c r="F80" s="321"/>
      <c r="G80" s="322">
        <f>ROUND(G79,0)*F80</f>
        <v>0</v>
      </c>
    </row>
    <row r="81" spans="1:7">
      <c r="A81" s="299" t="s">
        <v>191</v>
      </c>
      <c r="B81" s="656" t="s">
        <v>502</v>
      </c>
      <c r="C81" s="657"/>
      <c r="D81" s="657"/>
      <c r="E81" s="657"/>
      <c r="F81" s="658"/>
      <c r="G81" s="307">
        <v>0</v>
      </c>
    </row>
    <row r="82" spans="1:7">
      <c r="A82" s="299" t="s">
        <v>193</v>
      </c>
      <c r="B82" s="600" t="s">
        <v>244</v>
      </c>
      <c r="C82" s="600"/>
      <c r="D82" s="600"/>
      <c r="E82" s="600"/>
      <c r="F82" s="600"/>
      <c r="G82" s="307">
        <v>0</v>
      </c>
    </row>
    <row r="83" spans="1:7">
      <c r="A83" s="299" t="s">
        <v>195</v>
      </c>
      <c r="B83" s="600" t="s">
        <v>503</v>
      </c>
      <c r="C83" s="600"/>
      <c r="D83" s="600"/>
      <c r="E83" s="600"/>
      <c r="F83" s="600"/>
      <c r="G83" s="307">
        <v>0</v>
      </c>
    </row>
    <row r="84" spans="1:7">
      <c r="A84" s="299" t="s">
        <v>232</v>
      </c>
      <c r="B84" s="641" t="s">
        <v>542</v>
      </c>
      <c r="C84" s="641"/>
      <c r="D84" s="641"/>
      <c r="E84" s="641"/>
      <c r="F84" s="641"/>
      <c r="G84" s="307">
        <v>0</v>
      </c>
    </row>
    <row r="85" spans="1:7">
      <c r="A85" s="643" t="s">
        <v>245</v>
      </c>
      <c r="B85" s="644"/>
      <c r="C85" s="644"/>
      <c r="D85" s="644"/>
      <c r="E85" s="644"/>
      <c r="F85" s="644"/>
      <c r="G85" s="308">
        <f>ROUND(SUM(G77:G84),2)</f>
        <v>858.99</v>
      </c>
    </row>
    <row r="86" spans="1:7">
      <c r="A86" s="652" t="s">
        <v>246</v>
      </c>
      <c r="B86" s="653"/>
      <c r="C86" s="653"/>
      <c r="D86" s="653"/>
      <c r="E86" s="653"/>
      <c r="F86" s="653"/>
      <c r="G86" s="654"/>
    </row>
    <row r="87" spans="1:7">
      <c r="A87" s="624" t="s">
        <v>247</v>
      </c>
      <c r="B87" s="625"/>
      <c r="C87" s="625"/>
      <c r="D87" s="625"/>
      <c r="E87" s="625"/>
      <c r="F87" s="625"/>
      <c r="G87" s="626"/>
    </row>
    <row r="88" spans="1:7" ht="15.75" thickBot="1">
      <c r="A88" s="300"/>
      <c r="B88" s="301"/>
      <c r="C88" s="301"/>
      <c r="D88" s="301"/>
      <c r="E88" s="301"/>
      <c r="F88" s="301"/>
      <c r="G88" s="302"/>
    </row>
    <row r="89" spans="1:7" ht="15.75" thickBot="1">
      <c r="A89" s="638" t="s">
        <v>248</v>
      </c>
      <c r="B89" s="639"/>
      <c r="C89" s="639"/>
      <c r="D89" s="639"/>
      <c r="E89" s="639"/>
      <c r="F89" s="639"/>
      <c r="G89" s="640"/>
    </row>
    <row r="90" spans="1:7">
      <c r="A90" s="343">
        <v>2</v>
      </c>
      <c r="B90" s="608" t="s">
        <v>249</v>
      </c>
      <c r="C90" s="608"/>
      <c r="D90" s="608"/>
      <c r="E90" s="608"/>
      <c r="F90" s="608"/>
      <c r="G90" s="344" t="s">
        <v>216</v>
      </c>
    </row>
    <row r="91" spans="1:7">
      <c r="A91" s="323" t="s">
        <v>32</v>
      </c>
      <c r="B91" s="659" t="s">
        <v>220</v>
      </c>
      <c r="C91" s="659"/>
      <c r="D91" s="659"/>
      <c r="E91" s="659"/>
      <c r="F91" s="659"/>
      <c r="G91" s="324">
        <f>$G$54</f>
        <v>550.92999999999995</v>
      </c>
    </row>
    <row r="92" spans="1:7">
      <c r="A92" s="323" t="s">
        <v>33</v>
      </c>
      <c r="B92" s="659" t="s">
        <v>229</v>
      </c>
      <c r="C92" s="659"/>
      <c r="D92" s="659"/>
      <c r="E92" s="659"/>
      <c r="F92" s="659"/>
      <c r="G92" s="324">
        <f>$G$70</f>
        <v>564.53</v>
      </c>
    </row>
    <row r="93" spans="1:7">
      <c r="A93" s="323" t="s">
        <v>238</v>
      </c>
      <c r="B93" s="659" t="s">
        <v>239</v>
      </c>
      <c r="C93" s="659"/>
      <c r="D93" s="659"/>
      <c r="E93" s="659"/>
      <c r="F93" s="659"/>
      <c r="G93" s="324">
        <f>$G$85</f>
        <v>858.99</v>
      </c>
    </row>
    <row r="94" spans="1:7">
      <c r="A94" s="643" t="s">
        <v>250</v>
      </c>
      <c r="B94" s="644"/>
      <c r="C94" s="644"/>
      <c r="D94" s="644"/>
      <c r="E94" s="644"/>
      <c r="F94" s="644"/>
      <c r="G94" s="308">
        <f>ROUND(SUM(G91:G93),2)</f>
        <v>1974.45</v>
      </c>
    </row>
    <row r="95" spans="1:7" ht="15.75" thickBot="1">
      <c r="A95" s="300"/>
      <c r="B95" s="301"/>
      <c r="C95" s="301"/>
      <c r="D95" s="301"/>
      <c r="E95" s="301"/>
      <c r="F95" s="301"/>
      <c r="G95" s="302"/>
    </row>
    <row r="96" spans="1:7" ht="15.75" thickBot="1">
      <c r="A96" s="638" t="s">
        <v>251</v>
      </c>
      <c r="B96" s="639"/>
      <c r="C96" s="639"/>
      <c r="D96" s="639"/>
      <c r="E96" s="639"/>
      <c r="F96" s="639"/>
      <c r="G96" s="640"/>
    </row>
    <row r="97" spans="1:7">
      <c r="A97" s="343">
        <v>3</v>
      </c>
      <c r="B97" s="608" t="s">
        <v>252</v>
      </c>
      <c r="C97" s="608"/>
      <c r="D97" s="608"/>
      <c r="E97" s="608"/>
      <c r="F97" s="342" t="s">
        <v>221</v>
      </c>
      <c r="G97" s="344" t="s">
        <v>216</v>
      </c>
    </row>
    <row r="98" spans="1:7">
      <c r="A98" s="299" t="s">
        <v>186</v>
      </c>
      <c r="B98" s="641" t="s">
        <v>543</v>
      </c>
      <c r="C98" s="641"/>
      <c r="D98" s="641"/>
      <c r="E98" s="641"/>
      <c r="F98" s="309">
        <f>'4 GERENTE '!F98</f>
        <v>2.3124999999999999E-3</v>
      </c>
      <c r="G98" s="310">
        <f>ROUND($G$47*F98,2)</f>
        <v>6.55</v>
      </c>
    </row>
    <row r="99" spans="1:7">
      <c r="A99" s="299" t="s">
        <v>188</v>
      </c>
      <c r="B99" s="600" t="s">
        <v>253</v>
      </c>
      <c r="C99" s="600"/>
      <c r="D99" s="600"/>
      <c r="E99" s="600"/>
      <c r="F99" s="325">
        <f>'4 GERENTE '!F99</f>
        <v>0.08</v>
      </c>
      <c r="G99" s="310">
        <f>G98*F99</f>
        <v>0.52400000000000002</v>
      </c>
    </row>
    <row r="100" spans="1:7">
      <c r="A100" s="299" t="s">
        <v>191</v>
      </c>
      <c r="B100" s="600" t="s">
        <v>544</v>
      </c>
      <c r="C100" s="600"/>
      <c r="D100" s="600"/>
      <c r="E100" s="600"/>
      <c r="F100" s="309">
        <f>'4 GERENTE '!F100</f>
        <v>9.7222222222222224E-3</v>
      </c>
      <c r="G100" s="310">
        <f>ROUND($G$47*F100,2)</f>
        <v>27.55</v>
      </c>
    </row>
    <row r="101" spans="1:7">
      <c r="A101" s="299" t="s">
        <v>193</v>
      </c>
      <c r="B101" s="600" t="s">
        <v>254</v>
      </c>
      <c r="C101" s="600"/>
      <c r="D101" s="600"/>
      <c r="E101" s="600"/>
      <c r="F101" s="325">
        <f>$F$70</f>
        <v>0.1668</v>
      </c>
      <c r="G101" s="310">
        <f>G100*F101</f>
        <v>4.5953400000000002</v>
      </c>
    </row>
    <row r="102" spans="1:7">
      <c r="A102" s="299" t="s">
        <v>195</v>
      </c>
      <c r="B102" s="600" t="s">
        <v>545</v>
      </c>
      <c r="C102" s="600"/>
      <c r="D102" s="600"/>
      <c r="E102" s="600"/>
      <c r="F102" s="312">
        <f>'4 GERENTE '!F102</f>
        <v>0.04</v>
      </c>
      <c r="G102" s="310">
        <f>ROUND($G$47*F102,2)</f>
        <v>113.34</v>
      </c>
    </row>
    <row r="103" spans="1:7">
      <c r="A103" s="643" t="s">
        <v>255</v>
      </c>
      <c r="B103" s="644"/>
      <c r="C103" s="644"/>
      <c r="D103" s="644"/>
      <c r="E103" s="644"/>
      <c r="F103" s="644"/>
      <c r="G103" s="308">
        <f>ROUND(SUM(G98:G102),2)</f>
        <v>152.56</v>
      </c>
    </row>
    <row r="104" spans="1:7" ht="15.75" thickBot="1">
      <c r="A104" s="300"/>
      <c r="B104" s="301"/>
      <c r="C104" s="301"/>
      <c r="D104" s="301"/>
      <c r="E104" s="301"/>
      <c r="F104" s="301"/>
      <c r="G104" s="302"/>
    </row>
    <row r="105" spans="1:7" ht="15.75" thickBot="1">
      <c r="A105" s="638" t="s">
        <v>256</v>
      </c>
      <c r="B105" s="639"/>
      <c r="C105" s="639"/>
      <c r="D105" s="639"/>
      <c r="E105" s="639"/>
      <c r="F105" s="639"/>
      <c r="G105" s="640"/>
    </row>
    <row r="106" spans="1:7">
      <c r="A106" s="647" t="s">
        <v>257</v>
      </c>
      <c r="B106" s="648"/>
      <c r="C106" s="648"/>
      <c r="D106" s="648"/>
      <c r="E106" s="648"/>
      <c r="F106" s="648"/>
      <c r="G106" s="651"/>
    </row>
    <row r="107" spans="1:7">
      <c r="A107" s="304" t="s">
        <v>39</v>
      </c>
      <c r="B107" s="650" t="s">
        <v>258</v>
      </c>
      <c r="C107" s="650"/>
      <c r="D107" s="650"/>
      <c r="E107" s="650"/>
      <c r="F107" s="303" t="s">
        <v>221</v>
      </c>
      <c r="G107" s="305" t="s">
        <v>216</v>
      </c>
    </row>
    <row r="108" spans="1:7">
      <c r="A108" s="299" t="s">
        <v>186</v>
      </c>
      <c r="B108" s="600" t="s">
        <v>259</v>
      </c>
      <c r="C108" s="600"/>
      <c r="D108" s="600"/>
      <c r="E108" s="600"/>
      <c r="F108" s="298">
        <f>'4 GERENTE '!F108</f>
        <v>9.2999999999999992E-3</v>
      </c>
      <c r="G108" s="310">
        <f>ROUND($G$47*F108,2)</f>
        <v>26.35</v>
      </c>
    </row>
    <row r="109" spans="1:7">
      <c r="A109" s="299" t="s">
        <v>0</v>
      </c>
      <c r="B109" s="660" t="s">
        <v>260</v>
      </c>
      <c r="C109" s="660"/>
      <c r="D109" s="660"/>
      <c r="E109" s="660"/>
      <c r="F109" s="325">
        <f>$F$70</f>
        <v>0.1668</v>
      </c>
      <c r="G109" s="310">
        <f>ROUND(G108*F109,2)</f>
        <v>4.4000000000000004</v>
      </c>
    </row>
    <row r="110" spans="1:7">
      <c r="A110" s="299" t="s">
        <v>188</v>
      </c>
      <c r="B110" s="600" t="s">
        <v>546</v>
      </c>
      <c r="C110" s="600"/>
      <c r="D110" s="600"/>
      <c r="E110" s="600"/>
      <c r="F110" s="298">
        <f>'4 GERENTE '!F110</f>
        <v>7.3000000000000001E-3</v>
      </c>
      <c r="G110" s="310">
        <f>ROUND($G$47*F110,2)</f>
        <v>20.68</v>
      </c>
    </row>
    <row r="111" spans="1:7">
      <c r="A111" s="299" t="s">
        <v>191</v>
      </c>
      <c r="B111" s="641" t="s">
        <v>547</v>
      </c>
      <c r="C111" s="641"/>
      <c r="D111" s="641"/>
      <c r="E111" s="641"/>
      <c r="F111" s="298">
        <f>'4 GERENTE '!F111</f>
        <v>8.1999999999999998E-4</v>
      </c>
      <c r="G111" s="310">
        <f>ROUND($G$47*F111,2)</f>
        <v>2.3199999999999998</v>
      </c>
    </row>
    <row r="112" spans="1:7">
      <c r="A112" s="299" t="s">
        <v>193</v>
      </c>
      <c r="B112" s="600" t="s">
        <v>548</v>
      </c>
      <c r="C112" s="600"/>
      <c r="D112" s="600"/>
      <c r="E112" s="600"/>
      <c r="F112" s="298">
        <f>'4 GERENTE '!F112</f>
        <v>2.7000000000000001E-3</v>
      </c>
      <c r="G112" s="310">
        <f>ROUND($G$47*F112,2)</f>
        <v>7.65</v>
      </c>
    </row>
    <row r="113" spans="1:7">
      <c r="A113" s="299" t="s">
        <v>195</v>
      </c>
      <c r="B113" s="641" t="s">
        <v>549</v>
      </c>
      <c r="C113" s="641"/>
      <c r="D113" s="641"/>
      <c r="E113" s="641"/>
      <c r="F113" s="298">
        <f>'4 GERENTE '!F113</f>
        <v>5.5000000000000003E-4</v>
      </c>
      <c r="G113" s="310">
        <f>ROUND($G$47*F113,2)</f>
        <v>1.56</v>
      </c>
    </row>
    <row r="114" spans="1:7">
      <c r="A114" s="299" t="s">
        <v>232</v>
      </c>
      <c r="B114" s="660" t="s">
        <v>261</v>
      </c>
      <c r="C114" s="660"/>
      <c r="D114" s="660"/>
      <c r="E114" s="660"/>
      <c r="F114" s="298">
        <f>'4 GERENTE '!F114</f>
        <v>0</v>
      </c>
      <c r="G114" s="310">
        <f>ROUND($G$47*F114,2)</f>
        <v>0</v>
      </c>
    </row>
    <row r="115" spans="1:7">
      <c r="A115" s="643" t="s">
        <v>262</v>
      </c>
      <c r="B115" s="644"/>
      <c r="C115" s="644"/>
      <c r="D115" s="644"/>
      <c r="E115" s="644"/>
      <c r="F115" s="644"/>
      <c r="G115" s="308">
        <f>ROUND(SUM(G108:G114),2)</f>
        <v>62.96</v>
      </c>
    </row>
    <row r="116" spans="1:7">
      <c r="A116" s="624" t="s">
        <v>263</v>
      </c>
      <c r="B116" s="625"/>
      <c r="C116" s="625"/>
      <c r="D116" s="625"/>
      <c r="E116" s="625"/>
      <c r="F116" s="625"/>
      <c r="G116" s="626"/>
    </row>
    <row r="117" spans="1:7" ht="15.75" thickBot="1">
      <c r="A117" s="300"/>
      <c r="B117" s="301"/>
      <c r="C117" s="301"/>
      <c r="D117" s="301"/>
      <c r="E117" s="301"/>
      <c r="F117" s="301"/>
      <c r="G117" s="302"/>
    </row>
    <row r="118" spans="1:7" ht="15.75" thickBot="1">
      <c r="A118" s="661" t="s">
        <v>264</v>
      </c>
      <c r="B118" s="662"/>
      <c r="C118" s="662"/>
      <c r="D118" s="662"/>
      <c r="E118" s="662"/>
      <c r="F118" s="662"/>
      <c r="G118" s="663"/>
    </row>
    <row r="119" spans="1:7">
      <c r="A119" s="343" t="s">
        <v>40</v>
      </c>
      <c r="B119" s="608" t="s">
        <v>265</v>
      </c>
      <c r="C119" s="608"/>
      <c r="D119" s="608"/>
      <c r="E119" s="608"/>
      <c r="F119" s="342" t="s">
        <v>266</v>
      </c>
      <c r="G119" s="344" t="s">
        <v>216</v>
      </c>
    </row>
    <row r="120" spans="1:7">
      <c r="A120" s="299" t="s">
        <v>186</v>
      </c>
      <c r="B120" s="600" t="s">
        <v>267</v>
      </c>
      <c r="C120" s="600"/>
      <c r="D120" s="600"/>
      <c r="E120" s="600"/>
      <c r="F120" s="326"/>
      <c r="G120" s="310">
        <f>ROUND($E$35*F120,2)</f>
        <v>0</v>
      </c>
    </row>
    <row r="121" spans="1:7">
      <c r="A121" s="643" t="s">
        <v>268</v>
      </c>
      <c r="B121" s="644"/>
      <c r="C121" s="644"/>
      <c r="D121" s="644"/>
      <c r="E121" s="644"/>
      <c r="F121" s="644"/>
      <c r="G121" s="308">
        <f>ROUND(SUM(G120),2)</f>
        <v>0</v>
      </c>
    </row>
    <row r="122" spans="1:7">
      <c r="A122" s="624" t="s">
        <v>269</v>
      </c>
      <c r="B122" s="625"/>
      <c r="C122" s="625"/>
      <c r="D122" s="625"/>
      <c r="E122" s="625"/>
      <c r="F122" s="625"/>
      <c r="G122" s="626"/>
    </row>
    <row r="123" spans="1:7" ht="15.75" thickBot="1">
      <c r="A123" s="300"/>
      <c r="B123" s="301"/>
      <c r="C123" s="301"/>
      <c r="D123" s="301"/>
      <c r="E123" s="301"/>
      <c r="F123" s="301"/>
      <c r="G123" s="302"/>
    </row>
    <row r="124" spans="1:7" ht="15.75" thickBot="1">
      <c r="A124" s="638" t="s">
        <v>270</v>
      </c>
      <c r="B124" s="639"/>
      <c r="C124" s="639"/>
      <c r="D124" s="639"/>
      <c r="E124" s="639"/>
      <c r="F124" s="639"/>
      <c r="G124" s="640"/>
    </row>
    <row r="125" spans="1:7">
      <c r="A125" s="343">
        <v>4</v>
      </c>
      <c r="B125" s="608" t="s">
        <v>249</v>
      </c>
      <c r="C125" s="608"/>
      <c r="D125" s="608"/>
      <c r="E125" s="608"/>
      <c r="F125" s="342" t="s">
        <v>221</v>
      </c>
      <c r="G125" s="344" t="s">
        <v>216</v>
      </c>
    </row>
    <row r="126" spans="1:7">
      <c r="A126" s="323" t="s">
        <v>39</v>
      </c>
      <c r="B126" s="659" t="s">
        <v>271</v>
      </c>
      <c r="C126" s="659"/>
      <c r="D126" s="659"/>
      <c r="E126" s="659"/>
      <c r="F126" s="327" t="s">
        <v>0</v>
      </c>
      <c r="G126" s="324">
        <f>$G$115</f>
        <v>62.96</v>
      </c>
    </row>
    <row r="127" spans="1:7">
      <c r="A127" s="323" t="s">
        <v>40</v>
      </c>
      <c r="B127" s="659" t="s">
        <v>272</v>
      </c>
      <c r="C127" s="659"/>
      <c r="D127" s="659"/>
      <c r="E127" s="659"/>
      <c r="F127" s="327" t="s">
        <v>0</v>
      </c>
      <c r="G127" s="324">
        <f>$G$121</f>
        <v>0</v>
      </c>
    </row>
    <row r="128" spans="1:7">
      <c r="A128" s="643" t="s">
        <v>273</v>
      </c>
      <c r="B128" s="644"/>
      <c r="C128" s="644"/>
      <c r="D128" s="644"/>
      <c r="E128" s="644"/>
      <c r="F128" s="644"/>
      <c r="G128" s="308">
        <f>ROUND(SUM(G126:G127),2)</f>
        <v>62.96</v>
      </c>
    </row>
    <row r="129" spans="1:7" ht="15.75" thickBot="1">
      <c r="A129" s="300"/>
      <c r="B129" s="301"/>
      <c r="C129" s="301"/>
      <c r="D129" s="301"/>
      <c r="E129" s="301"/>
      <c r="F129" s="301"/>
      <c r="G129" s="302"/>
    </row>
    <row r="130" spans="1:7" ht="15.75" thickBot="1">
      <c r="A130" s="638" t="s">
        <v>274</v>
      </c>
      <c r="B130" s="639"/>
      <c r="C130" s="639"/>
      <c r="D130" s="639"/>
      <c r="E130" s="639"/>
      <c r="F130" s="639"/>
      <c r="G130" s="640"/>
    </row>
    <row r="131" spans="1:7">
      <c r="A131" s="343">
        <v>5</v>
      </c>
      <c r="B131" s="608" t="s">
        <v>275</v>
      </c>
      <c r="C131" s="608"/>
      <c r="D131" s="608"/>
      <c r="E131" s="608"/>
      <c r="F131" s="608"/>
      <c r="G131" s="344" t="s">
        <v>216</v>
      </c>
    </row>
    <row r="132" spans="1:7">
      <c r="A132" s="299" t="s">
        <v>186</v>
      </c>
      <c r="B132" s="641" t="s">
        <v>550</v>
      </c>
      <c r="C132" s="641"/>
      <c r="D132" s="641"/>
      <c r="E132" s="641"/>
      <c r="F132" s="641"/>
      <c r="G132" s="328">
        <f>'5 CPU Unifor EPI'!F19</f>
        <v>58.75</v>
      </c>
    </row>
    <row r="133" spans="1:7">
      <c r="A133" s="299" t="s">
        <v>188</v>
      </c>
      <c r="B133" s="641" t="s">
        <v>551</v>
      </c>
      <c r="C133" s="641"/>
      <c r="D133" s="641"/>
      <c r="E133" s="641"/>
      <c r="F133" s="641"/>
      <c r="G133" s="307">
        <f>'4 GERENTE '!G133</f>
        <v>0</v>
      </c>
    </row>
    <row r="134" spans="1:7">
      <c r="A134" s="299" t="s">
        <v>195</v>
      </c>
      <c r="B134" s="600" t="s">
        <v>529</v>
      </c>
      <c r="C134" s="600"/>
      <c r="D134" s="600"/>
      <c r="E134" s="600"/>
      <c r="F134" s="600"/>
      <c r="G134" s="307">
        <v>0</v>
      </c>
    </row>
    <row r="135" spans="1:7">
      <c r="A135" s="643" t="s">
        <v>276</v>
      </c>
      <c r="B135" s="644"/>
      <c r="C135" s="644"/>
      <c r="D135" s="644"/>
      <c r="E135" s="644"/>
      <c r="F135" s="644"/>
      <c r="G135" s="308">
        <f>ROUND(SUM(G132:G134),2)</f>
        <v>58.75</v>
      </c>
    </row>
    <row r="136" spans="1:7">
      <c r="A136" s="624" t="s">
        <v>277</v>
      </c>
      <c r="B136" s="625"/>
      <c r="C136" s="625"/>
      <c r="D136" s="625"/>
      <c r="E136" s="625"/>
      <c r="F136" s="625"/>
      <c r="G136" s="626"/>
    </row>
    <row r="137" spans="1:7" ht="15.75" thickBot="1">
      <c r="A137" s="300"/>
      <c r="B137" s="301"/>
      <c r="C137" s="301"/>
      <c r="D137" s="301"/>
      <c r="E137" s="301"/>
      <c r="F137" s="301"/>
      <c r="G137" s="302"/>
    </row>
    <row r="138" spans="1:7" ht="15.75" thickBot="1">
      <c r="A138" s="638" t="s">
        <v>278</v>
      </c>
      <c r="B138" s="639"/>
      <c r="C138" s="639"/>
      <c r="D138" s="639"/>
      <c r="E138" s="639"/>
      <c r="F138" s="639"/>
      <c r="G138" s="640"/>
    </row>
    <row r="139" spans="1:7">
      <c r="A139" s="343"/>
      <c r="B139" s="608" t="s">
        <v>279</v>
      </c>
      <c r="C139" s="608"/>
      <c r="D139" s="608"/>
      <c r="E139" s="608"/>
      <c r="F139" s="608"/>
      <c r="G139" s="344" t="s">
        <v>216</v>
      </c>
    </row>
    <row r="140" spans="1:7">
      <c r="A140" s="329" t="s">
        <v>186</v>
      </c>
      <c r="B140" s="664" t="s">
        <v>280</v>
      </c>
      <c r="C140" s="664"/>
      <c r="D140" s="664"/>
      <c r="E140" s="664"/>
      <c r="F140" s="664"/>
      <c r="G140" s="330">
        <f>$G$47</f>
        <v>2833.52</v>
      </c>
    </row>
    <row r="141" spans="1:7">
      <c r="A141" s="329" t="s">
        <v>188</v>
      </c>
      <c r="B141" s="664" t="s">
        <v>281</v>
      </c>
      <c r="C141" s="664"/>
      <c r="D141" s="664"/>
      <c r="E141" s="664"/>
      <c r="F141" s="664"/>
      <c r="G141" s="330">
        <f>$G$94</f>
        <v>1974.45</v>
      </c>
    </row>
    <row r="142" spans="1:7">
      <c r="A142" s="329" t="s">
        <v>191</v>
      </c>
      <c r="B142" s="664" t="s">
        <v>282</v>
      </c>
      <c r="C142" s="664"/>
      <c r="D142" s="664"/>
      <c r="E142" s="664"/>
      <c r="F142" s="664"/>
      <c r="G142" s="330">
        <f>$G$103</f>
        <v>152.56</v>
      </c>
    </row>
    <row r="143" spans="1:7">
      <c r="A143" s="329" t="s">
        <v>193</v>
      </c>
      <c r="B143" s="664" t="s">
        <v>283</v>
      </c>
      <c r="C143" s="664"/>
      <c r="D143" s="664"/>
      <c r="E143" s="664"/>
      <c r="F143" s="664"/>
      <c r="G143" s="330">
        <f>$G$128</f>
        <v>62.96</v>
      </c>
    </row>
    <row r="144" spans="1:7">
      <c r="A144" s="329" t="s">
        <v>195</v>
      </c>
      <c r="B144" s="664" t="s">
        <v>284</v>
      </c>
      <c r="C144" s="664"/>
      <c r="D144" s="664"/>
      <c r="E144" s="664"/>
      <c r="F144" s="664"/>
      <c r="G144" s="330">
        <f>$G$135</f>
        <v>58.75</v>
      </c>
    </row>
    <row r="145" spans="1:7">
      <c r="A145" s="643" t="s">
        <v>504</v>
      </c>
      <c r="B145" s="644"/>
      <c r="C145" s="644"/>
      <c r="D145" s="644"/>
      <c r="E145" s="644"/>
      <c r="F145" s="644"/>
      <c r="G145" s="324">
        <f>ROUND(SUM(G140:G144),2)</f>
        <v>5082.24</v>
      </c>
    </row>
    <row r="146" spans="1:7" ht="15.75" thickBot="1">
      <c r="A146" s="300"/>
      <c r="B146" s="301"/>
      <c r="C146" s="301"/>
      <c r="D146" s="301"/>
      <c r="E146" s="301"/>
      <c r="F146" s="301"/>
      <c r="G146" s="302"/>
    </row>
    <row r="147" spans="1:7" ht="15.75" thickBot="1">
      <c r="A147" s="638" t="s">
        <v>285</v>
      </c>
      <c r="B147" s="639"/>
      <c r="C147" s="639"/>
      <c r="D147" s="639"/>
      <c r="E147" s="639"/>
      <c r="F147" s="639"/>
      <c r="G147" s="640"/>
    </row>
    <row r="148" spans="1:7">
      <c r="A148" s="343"/>
      <c r="B148" s="608" t="s">
        <v>286</v>
      </c>
      <c r="C148" s="608"/>
      <c r="D148" s="608"/>
      <c r="E148" s="608"/>
      <c r="F148" s="608"/>
      <c r="G148" s="344" t="s">
        <v>216</v>
      </c>
    </row>
    <row r="149" spans="1:7">
      <c r="A149" s="329" t="s">
        <v>186</v>
      </c>
      <c r="B149" s="664" t="s">
        <v>287</v>
      </c>
      <c r="C149" s="664"/>
      <c r="D149" s="664"/>
      <c r="E149" s="664"/>
      <c r="F149" s="664"/>
      <c r="G149" s="308">
        <f>G145</f>
        <v>5082.24</v>
      </c>
    </row>
    <row r="150" spans="1:7">
      <c r="A150" s="329" t="s">
        <v>188</v>
      </c>
      <c r="B150" s="664" t="s">
        <v>288</v>
      </c>
      <c r="C150" s="664"/>
      <c r="D150" s="664"/>
      <c r="E150" s="664"/>
      <c r="F150" s="664"/>
      <c r="G150" s="308">
        <f>ROUND($G$149/$E$35,2)</f>
        <v>241.9</v>
      </c>
    </row>
    <row r="151" spans="1:7" ht="15.75" thickBot="1">
      <c r="A151" s="336" t="s">
        <v>191</v>
      </c>
      <c r="B151" s="672" t="s">
        <v>505</v>
      </c>
      <c r="C151" s="672"/>
      <c r="D151" s="672"/>
      <c r="E151" s="348">
        <f>$F$23</f>
        <v>1</v>
      </c>
      <c r="F151" s="347" t="s">
        <v>506</v>
      </c>
      <c r="G151" s="337">
        <f>ROUND($G$149*E151,2)</f>
        <v>5082.24</v>
      </c>
    </row>
    <row r="152" spans="1:7">
      <c r="A152" s="338" t="s">
        <v>290</v>
      </c>
      <c r="B152" s="338"/>
      <c r="C152" s="338"/>
      <c r="D152" s="338"/>
      <c r="E152" s="338"/>
      <c r="F152" s="338"/>
      <c r="G152" s="338"/>
    </row>
    <row r="153" spans="1:7">
      <c r="A153" s="338"/>
      <c r="B153" s="338"/>
      <c r="C153" s="338"/>
      <c r="D153" s="338"/>
      <c r="E153" s="338"/>
      <c r="F153" s="338"/>
      <c r="G153" s="338"/>
    </row>
    <row r="154" spans="1:7">
      <c r="A154" s="338"/>
      <c r="B154" s="338"/>
      <c r="C154" s="338"/>
      <c r="D154" s="338"/>
      <c r="E154" s="338"/>
      <c r="F154" s="338"/>
      <c r="G154" s="338"/>
    </row>
    <row r="155" spans="1:7">
      <c r="A155" s="338"/>
      <c r="B155" s="338"/>
      <c r="C155" s="338"/>
      <c r="D155" s="338"/>
      <c r="E155" s="338"/>
      <c r="F155" s="338"/>
      <c r="G155" s="338"/>
    </row>
    <row r="156" spans="1:7">
      <c r="A156" s="338"/>
      <c r="B156" s="338"/>
      <c r="C156" s="338"/>
      <c r="D156" s="338"/>
      <c r="E156" s="338"/>
      <c r="F156" s="338"/>
      <c r="G156" s="338"/>
    </row>
    <row r="157" spans="1:7">
      <c r="A157" s="338"/>
      <c r="B157" s="338"/>
      <c r="C157" s="338"/>
      <c r="D157" s="338"/>
      <c r="E157" s="338"/>
      <c r="F157" s="338"/>
      <c r="G157" s="338"/>
    </row>
    <row r="158" spans="1:7">
      <c r="A158" s="338"/>
      <c r="B158" s="338"/>
      <c r="C158" s="345"/>
      <c r="D158" s="345"/>
      <c r="E158" s="345"/>
      <c r="F158" s="338"/>
      <c r="G158" s="338"/>
    </row>
    <row r="159" spans="1:7">
      <c r="A159" s="339"/>
      <c r="B159" s="339"/>
      <c r="C159" s="665" t="s">
        <v>553</v>
      </c>
      <c r="D159" s="665"/>
      <c r="E159" s="665"/>
      <c r="F159" s="339"/>
      <c r="G159" s="339"/>
    </row>
    <row r="160" spans="1:7">
      <c r="A160" s="339"/>
      <c r="B160" s="339"/>
      <c r="C160" s="666" t="s">
        <v>554</v>
      </c>
      <c r="D160" s="666"/>
      <c r="E160" s="666"/>
      <c r="F160" s="339"/>
      <c r="G160" s="339"/>
    </row>
    <row r="161" spans="3:5">
      <c r="C161" s="346"/>
      <c r="D161" s="346"/>
      <c r="E161" s="346"/>
    </row>
  </sheetData>
  <mergeCells count="161">
    <mergeCell ref="B150:F150"/>
    <mergeCell ref="B151:D151"/>
    <mergeCell ref="C159:E159"/>
    <mergeCell ref="C160:E160"/>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85051C-E834-40B8-B8F0-ABE41A34B708}">
  <sheetPr>
    <tabColor theme="1"/>
  </sheetPr>
  <dimension ref="A1:G161"/>
  <sheetViews>
    <sheetView topLeftCell="A125" workbookViewId="0">
      <selection activeCell="G133" sqref="G133"/>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7"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495</v>
      </c>
      <c r="B8" s="587"/>
      <c r="C8" s="587"/>
      <c r="D8" s="587"/>
      <c r="E8" s="587"/>
      <c r="F8" s="587"/>
      <c r="G8" s="588"/>
    </row>
    <row r="9" spans="1:7" ht="15.75">
      <c r="A9" s="536" t="s">
        <v>1</v>
      </c>
      <c r="B9" s="537"/>
      <c r="C9" s="537"/>
      <c r="D9" s="567" t="s">
        <v>2</v>
      </c>
      <c r="E9" s="567"/>
      <c r="F9" s="567"/>
      <c r="G9" s="568"/>
    </row>
    <row r="10" spans="1:7" ht="15.75">
      <c r="A10" s="536" t="s">
        <v>3</v>
      </c>
      <c r="B10" s="537"/>
      <c r="C10" s="537"/>
      <c r="D10" s="569" t="s">
        <v>516</v>
      </c>
      <c r="E10" s="569"/>
      <c r="F10" s="569"/>
      <c r="G10" s="570"/>
    </row>
    <row r="11" spans="1:7" ht="15.75">
      <c r="A11" s="536" t="s">
        <v>4</v>
      </c>
      <c r="B11" s="537"/>
      <c r="C11" s="537"/>
      <c r="D11" s="569" t="s">
        <v>515</v>
      </c>
      <c r="E11" s="569"/>
      <c r="F11" s="569"/>
      <c r="G11" s="570"/>
    </row>
    <row r="12" spans="1:7">
      <c r="A12" s="670" t="s">
        <v>496</v>
      </c>
      <c r="B12" s="671"/>
      <c r="C12" s="589" t="s">
        <v>527</v>
      </c>
      <c r="D12" s="589"/>
      <c r="E12" s="589"/>
      <c r="F12" s="589"/>
      <c r="G12" s="590"/>
    </row>
    <row r="13" spans="1:7" ht="15.75" thickBot="1">
      <c r="A13" s="601"/>
      <c r="B13" s="602"/>
      <c r="C13" s="602"/>
      <c r="D13" s="602"/>
      <c r="E13" s="602"/>
      <c r="F13" s="602"/>
      <c r="G13" s="603"/>
    </row>
    <row r="14" spans="1:7" ht="15.75" thickBot="1">
      <c r="A14" s="586" t="s">
        <v>185</v>
      </c>
      <c r="B14" s="587"/>
      <c r="C14" s="587"/>
      <c r="D14" s="587"/>
      <c r="E14" s="587"/>
      <c r="F14" s="587"/>
      <c r="G14" s="588"/>
    </row>
    <row r="15" spans="1:7">
      <c r="A15" s="341" t="s">
        <v>186</v>
      </c>
      <c r="B15" s="610" t="s">
        <v>187</v>
      </c>
      <c r="C15" s="610"/>
      <c r="D15" s="610"/>
      <c r="E15" s="610"/>
      <c r="F15" s="611" t="s">
        <v>527</v>
      </c>
      <c r="G15" s="612"/>
    </row>
    <row r="16" spans="1:7">
      <c r="A16" s="299" t="s">
        <v>188</v>
      </c>
      <c r="B16" s="600" t="s">
        <v>189</v>
      </c>
      <c r="C16" s="600"/>
      <c r="D16" s="600"/>
      <c r="E16" s="600"/>
      <c r="F16" s="613" t="s">
        <v>190</v>
      </c>
      <c r="G16" s="614"/>
    </row>
    <row r="17" spans="1:7">
      <c r="A17" s="299" t="s">
        <v>191</v>
      </c>
      <c r="B17" s="600" t="s">
        <v>192</v>
      </c>
      <c r="C17" s="600"/>
      <c r="D17" s="600"/>
      <c r="E17" s="600"/>
      <c r="F17" s="589" t="s">
        <v>559</v>
      </c>
      <c r="G17" s="590"/>
    </row>
    <row r="18" spans="1:7">
      <c r="A18" s="299" t="s">
        <v>193</v>
      </c>
      <c r="B18" s="600" t="s">
        <v>194</v>
      </c>
      <c r="C18" s="600"/>
      <c r="D18" s="600"/>
      <c r="E18" s="600"/>
      <c r="F18" s="589">
        <v>24</v>
      </c>
      <c r="G18" s="590"/>
    </row>
    <row r="19" spans="1:7">
      <c r="A19" s="299" t="s">
        <v>195</v>
      </c>
      <c r="B19" s="600" t="s">
        <v>196</v>
      </c>
      <c r="C19" s="600"/>
      <c r="D19" s="600"/>
      <c r="E19" s="600"/>
      <c r="F19" s="589" t="s">
        <v>552</v>
      </c>
      <c r="G19" s="590"/>
    </row>
    <row r="20" spans="1:7" ht="15.75" thickBot="1">
      <c r="A20" s="300"/>
      <c r="B20" s="301"/>
      <c r="C20" s="301"/>
      <c r="D20" s="301"/>
      <c r="E20" s="301"/>
      <c r="F20" s="301"/>
      <c r="G20" s="302"/>
    </row>
    <row r="21" spans="1:7" ht="15.75" thickBot="1">
      <c r="A21" s="586" t="s">
        <v>197</v>
      </c>
      <c r="B21" s="587"/>
      <c r="C21" s="587"/>
      <c r="D21" s="587"/>
      <c r="E21" s="587"/>
      <c r="F21" s="587"/>
      <c r="G21" s="588"/>
    </row>
    <row r="22" spans="1:7">
      <c r="A22" s="607" t="s">
        <v>198</v>
      </c>
      <c r="B22" s="608"/>
      <c r="C22" s="608"/>
      <c r="D22" s="608"/>
      <c r="E22" s="342" t="s">
        <v>199</v>
      </c>
      <c r="F22" s="608" t="s">
        <v>200</v>
      </c>
      <c r="G22" s="609"/>
    </row>
    <row r="23" spans="1:7">
      <c r="A23" s="620" t="s">
        <v>166</v>
      </c>
      <c r="B23" s="621"/>
      <c r="C23" s="621"/>
      <c r="D23" s="621"/>
      <c r="E23" s="293" t="s">
        <v>497</v>
      </c>
      <c r="F23" s="622">
        <v>12</v>
      </c>
      <c r="G23" s="623"/>
    </row>
    <row r="24" spans="1:7">
      <c r="A24" s="624" t="s">
        <v>201</v>
      </c>
      <c r="B24" s="625"/>
      <c r="C24" s="625"/>
      <c r="D24" s="625"/>
      <c r="E24" s="625"/>
      <c r="F24" s="625"/>
      <c r="G24" s="626"/>
    </row>
    <row r="25" spans="1:7">
      <c r="A25" s="624" t="s">
        <v>202</v>
      </c>
      <c r="B25" s="625"/>
      <c r="C25" s="625"/>
      <c r="D25" s="625"/>
      <c r="E25" s="625"/>
      <c r="F25" s="625"/>
      <c r="G25" s="626"/>
    </row>
    <row r="26" spans="1:7" ht="15.75" thickBot="1">
      <c r="A26" s="300"/>
      <c r="B26" s="301"/>
      <c r="C26" s="301"/>
      <c r="D26" s="301"/>
      <c r="E26" s="301"/>
      <c r="F26" s="301"/>
      <c r="G26" s="302"/>
    </row>
    <row r="27" spans="1:7" ht="15.75" thickBot="1">
      <c r="A27" s="586" t="s">
        <v>203</v>
      </c>
      <c r="B27" s="587"/>
      <c r="C27" s="587"/>
      <c r="D27" s="587"/>
      <c r="E27" s="587"/>
      <c r="F27" s="587"/>
      <c r="G27" s="588"/>
    </row>
    <row r="28" spans="1:7">
      <c r="A28" s="627" t="s">
        <v>204</v>
      </c>
      <c r="B28" s="628"/>
      <c r="C28" s="628"/>
      <c r="D28" s="628"/>
      <c r="E28" s="628"/>
      <c r="F28" s="628"/>
      <c r="G28" s="629"/>
    </row>
    <row r="29" spans="1:7">
      <c r="A29" s="299">
        <v>1</v>
      </c>
      <c r="B29" s="600" t="s">
        <v>205</v>
      </c>
      <c r="C29" s="600"/>
      <c r="D29" s="600"/>
      <c r="E29" s="615" t="s">
        <v>560</v>
      </c>
      <c r="F29" s="615"/>
      <c r="G29" s="616"/>
    </row>
    <row r="30" spans="1:7">
      <c r="A30" s="299">
        <v>2</v>
      </c>
      <c r="B30" s="600" t="s">
        <v>206</v>
      </c>
      <c r="C30" s="600"/>
      <c r="D30" s="600"/>
      <c r="E30" s="617" t="s">
        <v>561</v>
      </c>
      <c r="F30" s="589"/>
      <c r="G30" s="590"/>
    </row>
    <row r="31" spans="1:7">
      <c r="A31" s="299">
        <v>3</v>
      </c>
      <c r="B31" s="600" t="s">
        <v>207</v>
      </c>
      <c r="C31" s="600"/>
      <c r="D31" s="600"/>
      <c r="E31" s="618">
        <v>1416.75</v>
      </c>
      <c r="F31" s="618"/>
      <c r="G31" s="619"/>
    </row>
    <row r="32" spans="1:7">
      <c r="A32" s="299">
        <v>4</v>
      </c>
      <c r="B32" s="600" t="s">
        <v>211</v>
      </c>
      <c r="C32" s="600"/>
      <c r="D32" s="600"/>
      <c r="E32" s="634">
        <v>1212</v>
      </c>
      <c r="F32" s="634"/>
      <c r="G32" s="635"/>
    </row>
    <row r="33" spans="1:7">
      <c r="A33" s="299">
        <v>5</v>
      </c>
      <c r="B33" s="600" t="s">
        <v>208</v>
      </c>
      <c r="C33" s="600"/>
      <c r="D33" s="600"/>
      <c r="E33" s="673" t="str">
        <f>A23</f>
        <v>Copeira</v>
      </c>
      <c r="F33" s="673"/>
      <c r="G33" s="674"/>
    </row>
    <row r="34" spans="1:7">
      <c r="A34" s="299">
        <v>6</v>
      </c>
      <c r="B34" s="600" t="s">
        <v>209</v>
      </c>
      <c r="C34" s="600"/>
      <c r="D34" s="600"/>
      <c r="E34" s="636">
        <v>44562</v>
      </c>
      <c r="F34" s="636"/>
      <c r="G34" s="637"/>
    </row>
    <row r="35" spans="1:7">
      <c r="A35" s="299">
        <v>7</v>
      </c>
      <c r="B35" s="600" t="s">
        <v>210</v>
      </c>
      <c r="C35" s="600"/>
      <c r="D35" s="600"/>
      <c r="E35" s="630">
        <v>21.01</v>
      </c>
      <c r="F35" s="630"/>
      <c r="G35" s="631"/>
    </row>
    <row r="36" spans="1:7">
      <c r="A36" s="299">
        <v>8</v>
      </c>
      <c r="B36" s="600" t="s">
        <v>498</v>
      </c>
      <c r="C36" s="600"/>
      <c r="D36" s="600"/>
      <c r="E36" s="630"/>
      <c r="F36" s="630"/>
      <c r="G36" s="631"/>
    </row>
    <row r="37" spans="1:7">
      <c r="A37" s="299">
        <v>9</v>
      </c>
      <c r="B37" s="600" t="s">
        <v>499</v>
      </c>
      <c r="C37" s="600"/>
      <c r="D37" s="600"/>
      <c r="E37" s="632">
        <v>12</v>
      </c>
      <c r="F37" s="632"/>
      <c r="G37" s="633"/>
    </row>
    <row r="38" spans="1:7">
      <c r="A38" s="299">
        <v>10</v>
      </c>
      <c r="B38" s="600" t="s">
        <v>500</v>
      </c>
      <c r="C38" s="600"/>
      <c r="D38" s="600"/>
      <c r="E38" s="632">
        <v>1</v>
      </c>
      <c r="F38" s="632"/>
      <c r="G38" s="633"/>
    </row>
    <row r="39" spans="1:7">
      <c r="A39" s="299">
        <v>11</v>
      </c>
      <c r="B39" s="600" t="s">
        <v>501</v>
      </c>
      <c r="C39" s="600"/>
      <c r="D39" s="600"/>
      <c r="E39" s="632">
        <f>E37*E38</f>
        <v>12</v>
      </c>
      <c r="F39" s="632"/>
      <c r="G39" s="633"/>
    </row>
    <row r="40" spans="1:7">
      <c r="A40" s="624" t="s">
        <v>212</v>
      </c>
      <c r="B40" s="625"/>
      <c r="C40" s="625"/>
      <c r="D40" s="625"/>
      <c r="E40" s="625"/>
      <c r="F40" s="625"/>
      <c r="G40" s="626"/>
    </row>
    <row r="41" spans="1:7">
      <c r="A41" s="624" t="s">
        <v>213</v>
      </c>
      <c r="B41" s="625"/>
      <c r="C41" s="625"/>
      <c r="D41" s="625"/>
      <c r="E41" s="625"/>
      <c r="F41" s="625"/>
      <c r="G41" s="626"/>
    </row>
    <row r="42" spans="1:7" ht="15.75" thickBot="1">
      <c r="A42" s="300"/>
      <c r="B42" s="301"/>
      <c r="C42" s="301"/>
      <c r="D42" s="301"/>
      <c r="E42" s="301"/>
      <c r="F42" s="301"/>
      <c r="G42" s="302"/>
    </row>
    <row r="43" spans="1:7" ht="15.75" thickBot="1">
      <c r="A43" s="638" t="s">
        <v>214</v>
      </c>
      <c r="B43" s="639"/>
      <c r="C43" s="639"/>
      <c r="D43" s="639"/>
      <c r="E43" s="639"/>
      <c r="F43" s="639"/>
      <c r="G43" s="640"/>
    </row>
    <row r="44" spans="1:7">
      <c r="A44" s="343">
        <v>1</v>
      </c>
      <c r="B44" s="608" t="s">
        <v>215</v>
      </c>
      <c r="C44" s="608"/>
      <c r="D44" s="608"/>
      <c r="E44" s="608"/>
      <c r="F44" s="608"/>
      <c r="G44" s="344" t="s">
        <v>216</v>
      </c>
    </row>
    <row r="45" spans="1:7">
      <c r="A45" s="299" t="s">
        <v>186</v>
      </c>
      <c r="B45" s="641" t="s">
        <v>528</v>
      </c>
      <c r="C45" s="641"/>
      <c r="D45" s="641"/>
      <c r="E45" s="641"/>
      <c r="F45" s="641"/>
      <c r="G45" s="306">
        <v>1416.75</v>
      </c>
    </row>
    <row r="46" spans="1:7">
      <c r="A46" s="299" t="s">
        <v>188</v>
      </c>
      <c r="B46" s="642" t="s">
        <v>529</v>
      </c>
      <c r="C46" s="642"/>
      <c r="D46" s="642"/>
      <c r="E46" s="642"/>
      <c r="F46" s="642"/>
      <c r="G46" s="307"/>
    </row>
    <row r="47" spans="1:7">
      <c r="A47" s="643" t="s">
        <v>217</v>
      </c>
      <c r="B47" s="644"/>
      <c r="C47" s="644"/>
      <c r="D47" s="644"/>
      <c r="E47" s="644"/>
      <c r="F47" s="644"/>
      <c r="G47" s="308">
        <f>ROUND(SUM(G45:G46),2)</f>
        <v>1416.75</v>
      </c>
    </row>
    <row r="48" spans="1:7" ht="15.75" thickBot="1">
      <c r="A48" s="300"/>
      <c r="B48" s="301"/>
      <c r="C48" s="301"/>
      <c r="D48" s="301"/>
      <c r="E48" s="301"/>
      <c r="F48" s="301"/>
      <c r="G48" s="302"/>
    </row>
    <row r="49" spans="1:7" ht="15.75" thickBot="1">
      <c r="A49" s="638" t="s">
        <v>218</v>
      </c>
      <c r="B49" s="639"/>
      <c r="C49" s="639"/>
      <c r="D49" s="639"/>
      <c r="E49" s="639"/>
      <c r="F49" s="639"/>
      <c r="G49" s="640"/>
    </row>
    <row r="50" spans="1:7">
      <c r="A50" s="647" t="s">
        <v>219</v>
      </c>
      <c r="B50" s="648"/>
      <c r="C50" s="648"/>
      <c r="D50" s="648"/>
      <c r="E50" s="648"/>
      <c r="F50" s="648"/>
      <c r="G50" s="651"/>
    </row>
    <row r="51" spans="1:7">
      <c r="A51" s="304" t="s">
        <v>32</v>
      </c>
      <c r="B51" s="650" t="s">
        <v>220</v>
      </c>
      <c r="C51" s="650"/>
      <c r="D51" s="650"/>
      <c r="E51" s="650"/>
      <c r="F51" s="303" t="s">
        <v>221</v>
      </c>
      <c r="G51" s="305" t="s">
        <v>216</v>
      </c>
    </row>
    <row r="52" spans="1:7">
      <c r="A52" s="299" t="s">
        <v>186</v>
      </c>
      <c r="B52" s="641" t="s">
        <v>530</v>
      </c>
      <c r="C52" s="641"/>
      <c r="D52" s="641"/>
      <c r="E52" s="641"/>
      <c r="F52" s="309">
        <f>'4 GERENTE '!F52</f>
        <v>8.3333333333333329E-2</v>
      </c>
      <c r="G52" s="310">
        <f>ROUND($G$47*F52,2)</f>
        <v>118.06</v>
      </c>
    </row>
    <row r="53" spans="1:7">
      <c r="A53" s="299" t="s">
        <v>188</v>
      </c>
      <c r="B53" s="641" t="s">
        <v>222</v>
      </c>
      <c r="C53" s="641"/>
      <c r="D53" s="641"/>
      <c r="E53" s="641"/>
      <c r="F53" s="309">
        <f>'4 GERENTE '!F53</f>
        <v>0.1111</v>
      </c>
      <c r="G53" s="310">
        <f>ROUND($G$47*F53,2)</f>
        <v>157.4</v>
      </c>
    </row>
    <row r="54" spans="1:7">
      <c r="A54" s="643" t="s">
        <v>223</v>
      </c>
      <c r="B54" s="644"/>
      <c r="C54" s="644"/>
      <c r="D54" s="644"/>
      <c r="E54" s="644"/>
      <c r="F54" s="644"/>
      <c r="G54" s="308">
        <f>ROUND(SUM(G52:G53),2)</f>
        <v>275.45999999999998</v>
      </c>
    </row>
    <row r="55" spans="1:7">
      <c r="A55" s="624" t="s">
        <v>224</v>
      </c>
      <c r="B55" s="625"/>
      <c r="C55" s="625"/>
      <c r="D55" s="625"/>
      <c r="E55" s="625"/>
      <c r="F55" s="625"/>
      <c r="G55" s="626"/>
    </row>
    <row r="56" spans="1:7">
      <c r="A56" s="624" t="s">
        <v>225</v>
      </c>
      <c r="B56" s="625"/>
      <c r="C56" s="625"/>
      <c r="D56" s="625"/>
      <c r="E56" s="625"/>
      <c r="F56" s="625"/>
      <c r="G56" s="626"/>
    </row>
    <row r="57" spans="1:7">
      <c r="A57" s="624" t="s">
        <v>226</v>
      </c>
      <c r="B57" s="625"/>
      <c r="C57" s="625"/>
      <c r="D57" s="625"/>
      <c r="E57" s="625"/>
      <c r="F57" s="625"/>
      <c r="G57" s="626"/>
    </row>
    <row r="58" spans="1:7" ht="15.75" thickBot="1">
      <c r="A58" s="300"/>
      <c r="B58" s="301"/>
      <c r="C58" s="301"/>
      <c r="D58" s="301"/>
      <c r="E58" s="301"/>
      <c r="F58" s="301"/>
      <c r="G58" s="302"/>
    </row>
    <row r="59" spans="1:7" ht="15.75" thickBot="1">
      <c r="A59" s="645" t="s">
        <v>227</v>
      </c>
      <c r="B59" s="646"/>
      <c r="C59" s="646"/>
      <c r="D59" s="646"/>
      <c r="E59" s="646"/>
      <c r="F59" s="640"/>
      <c r="G59" s="311">
        <f>ROUND(G47+G54,2)</f>
        <v>1692.21</v>
      </c>
    </row>
    <row r="60" spans="1:7">
      <c r="A60" s="647" t="s">
        <v>228</v>
      </c>
      <c r="B60" s="648"/>
      <c r="C60" s="648"/>
      <c r="D60" s="648"/>
      <c r="E60" s="648"/>
      <c r="F60" s="648"/>
      <c r="G60" s="649"/>
    </row>
    <row r="61" spans="1:7">
      <c r="A61" s="304" t="s">
        <v>33</v>
      </c>
      <c r="B61" s="650" t="s">
        <v>229</v>
      </c>
      <c r="C61" s="650"/>
      <c r="D61" s="650"/>
      <c r="E61" s="650"/>
      <c r="F61" s="303" t="s">
        <v>221</v>
      </c>
      <c r="G61" s="305" t="s">
        <v>216</v>
      </c>
    </row>
    <row r="62" spans="1:7">
      <c r="A62" s="299" t="s">
        <v>186</v>
      </c>
      <c r="B62" s="641" t="s">
        <v>531</v>
      </c>
      <c r="C62" s="641"/>
      <c r="D62" s="641"/>
      <c r="E62" s="641"/>
      <c r="F62" s="309">
        <f>'4 GERENTE '!F62</f>
        <v>0</v>
      </c>
      <c r="G62" s="310">
        <f t="shared" ref="G62:G69" si="0">ROUND($G$59*F62,2)</f>
        <v>0</v>
      </c>
    </row>
    <row r="63" spans="1:7">
      <c r="A63" s="299" t="s">
        <v>230</v>
      </c>
      <c r="B63" s="641" t="s">
        <v>532</v>
      </c>
      <c r="C63" s="641"/>
      <c r="D63" s="641"/>
      <c r="E63" s="641"/>
      <c r="F63" s="309">
        <f>'4 GERENTE '!F63</f>
        <v>2.5000000000000001E-2</v>
      </c>
      <c r="G63" s="310">
        <f t="shared" si="0"/>
        <v>42.31</v>
      </c>
    </row>
    <row r="64" spans="1:7">
      <c r="A64" s="299" t="s">
        <v>231</v>
      </c>
      <c r="B64" s="641" t="s">
        <v>533</v>
      </c>
      <c r="C64" s="641"/>
      <c r="D64" s="641"/>
      <c r="E64" s="641"/>
      <c r="F64" s="312">
        <f>'4 GERENTE '!F64</f>
        <v>2.8799999999999999E-2</v>
      </c>
      <c r="G64" s="310">
        <f t="shared" si="0"/>
        <v>48.74</v>
      </c>
    </row>
    <row r="65" spans="1:7">
      <c r="A65" s="299" t="s">
        <v>188</v>
      </c>
      <c r="B65" s="641" t="s">
        <v>534</v>
      </c>
      <c r="C65" s="641"/>
      <c r="D65" s="641"/>
      <c r="E65" s="641"/>
      <c r="F65" s="309">
        <f>'4 GERENTE '!F65</f>
        <v>0.08</v>
      </c>
      <c r="G65" s="310">
        <f t="shared" si="0"/>
        <v>135.38</v>
      </c>
    </row>
    <row r="66" spans="1:7">
      <c r="A66" s="299" t="s">
        <v>191</v>
      </c>
      <c r="B66" s="641" t="s">
        <v>535</v>
      </c>
      <c r="C66" s="641"/>
      <c r="D66" s="641"/>
      <c r="E66" s="641"/>
      <c r="F66" s="309">
        <f>'4 GERENTE '!F66</f>
        <v>1.4999999999999999E-2</v>
      </c>
      <c r="G66" s="310">
        <f t="shared" si="0"/>
        <v>25.38</v>
      </c>
    </row>
    <row r="67" spans="1:7">
      <c r="A67" s="299" t="s">
        <v>193</v>
      </c>
      <c r="B67" s="641" t="s">
        <v>536</v>
      </c>
      <c r="C67" s="641"/>
      <c r="D67" s="641"/>
      <c r="E67" s="641"/>
      <c r="F67" s="309">
        <f>'4 GERENTE '!F67</f>
        <v>0.01</v>
      </c>
      <c r="G67" s="310">
        <f t="shared" si="0"/>
        <v>16.920000000000002</v>
      </c>
    </row>
    <row r="68" spans="1:7">
      <c r="A68" s="299" t="s">
        <v>195</v>
      </c>
      <c r="B68" s="641" t="s">
        <v>537</v>
      </c>
      <c r="C68" s="641"/>
      <c r="D68" s="641"/>
      <c r="E68" s="641"/>
      <c r="F68" s="309">
        <f>'4 GERENTE '!F68</f>
        <v>6.0000000000000001E-3</v>
      </c>
      <c r="G68" s="310">
        <f t="shared" si="0"/>
        <v>10.15</v>
      </c>
    </row>
    <row r="69" spans="1:7">
      <c r="A69" s="299" t="s">
        <v>232</v>
      </c>
      <c r="B69" s="641" t="s">
        <v>538</v>
      </c>
      <c r="C69" s="641"/>
      <c r="D69" s="641"/>
      <c r="E69" s="641"/>
      <c r="F69" s="309">
        <f>'4 GERENTE '!F69</f>
        <v>2E-3</v>
      </c>
      <c r="G69" s="310">
        <f t="shared" si="0"/>
        <v>3.38</v>
      </c>
    </row>
    <row r="70" spans="1:7">
      <c r="A70" s="643" t="s">
        <v>233</v>
      </c>
      <c r="B70" s="644"/>
      <c r="C70" s="644"/>
      <c r="D70" s="644"/>
      <c r="E70" s="644"/>
      <c r="F70" s="313">
        <f>SUM(F62:F69)</f>
        <v>0.1668</v>
      </c>
      <c r="G70" s="308">
        <f>ROUND(SUM(G62:G69),2)</f>
        <v>282.26</v>
      </c>
    </row>
    <row r="71" spans="1:7">
      <c r="A71" s="624" t="s">
        <v>234</v>
      </c>
      <c r="B71" s="625"/>
      <c r="C71" s="625"/>
      <c r="D71" s="625"/>
      <c r="E71" s="625"/>
      <c r="F71" s="625"/>
      <c r="G71" s="626"/>
    </row>
    <row r="72" spans="1:7">
      <c r="A72" s="624" t="s">
        <v>235</v>
      </c>
      <c r="B72" s="625"/>
      <c r="C72" s="625"/>
      <c r="D72" s="625"/>
      <c r="E72" s="625"/>
      <c r="F72" s="625"/>
      <c r="G72" s="626"/>
    </row>
    <row r="73" spans="1:7">
      <c r="A73" s="652" t="s">
        <v>236</v>
      </c>
      <c r="B73" s="653"/>
      <c r="C73" s="653"/>
      <c r="D73" s="653"/>
      <c r="E73" s="653"/>
      <c r="F73" s="653"/>
      <c r="G73" s="654"/>
    </row>
    <row r="74" spans="1:7" ht="15.75" thickBot="1">
      <c r="A74" s="300"/>
      <c r="B74" s="301"/>
      <c r="C74" s="301"/>
      <c r="D74" s="301"/>
      <c r="E74" s="301"/>
      <c r="F74" s="301"/>
      <c r="G74" s="302"/>
    </row>
    <row r="75" spans="1:7" ht="15.75" thickBot="1">
      <c r="A75" s="586" t="s">
        <v>237</v>
      </c>
      <c r="B75" s="587"/>
      <c r="C75" s="587"/>
      <c r="D75" s="587"/>
      <c r="E75" s="587"/>
      <c r="F75" s="587"/>
      <c r="G75" s="588"/>
    </row>
    <row r="76" spans="1:7">
      <c r="A76" s="343" t="s">
        <v>238</v>
      </c>
      <c r="B76" s="608" t="s">
        <v>239</v>
      </c>
      <c r="C76" s="608"/>
      <c r="D76" s="608"/>
      <c r="E76" s="608"/>
      <c r="F76" s="608"/>
      <c r="G76" s="344" t="s">
        <v>216</v>
      </c>
    </row>
    <row r="77" spans="1:7">
      <c r="A77" s="299" t="s">
        <v>186</v>
      </c>
      <c r="B77" s="641" t="s">
        <v>240</v>
      </c>
      <c r="C77" s="641"/>
      <c r="D77" s="641"/>
      <c r="E77" s="314" t="s">
        <v>241</v>
      </c>
      <c r="F77" s="315">
        <v>5.5</v>
      </c>
      <c r="G77" s="316">
        <f>ROUND(E35,0)*2*F77</f>
        <v>231</v>
      </c>
    </row>
    <row r="78" spans="1:7">
      <c r="A78" s="317" t="s">
        <v>242</v>
      </c>
      <c r="B78" s="655" t="s">
        <v>539</v>
      </c>
      <c r="C78" s="655"/>
      <c r="D78" s="655"/>
      <c r="E78" s="655"/>
      <c r="F78" s="318">
        <v>-0.06</v>
      </c>
      <c r="G78" s="319">
        <f>ROUND(G45*F78,2)</f>
        <v>-85.01</v>
      </c>
    </row>
    <row r="79" spans="1:7">
      <c r="A79" s="299" t="s">
        <v>188</v>
      </c>
      <c r="B79" s="641" t="s">
        <v>540</v>
      </c>
      <c r="C79" s="641"/>
      <c r="D79" s="641"/>
      <c r="E79" s="314" t="s">
        <v>241</v>
      </c>
      <c r="F79" s="315">
        <v>38</v>
      </c>
      <c r="G79" s="320">
        <f>ROUND($E$35,0)*F79</f>
        <v>798</v>
      </c>
    </row>
    <row r="80" spans="1:7">
      <c r="A80" s="317" t="s">
        <v>243</v>
      </c>
      <c r="B80" s="655" t="s">
        <v>541</v>
      </c>
      <c r="C80" s="655"/>
      <c r="D80" s="655"/>
      <c r="E80" s="655"/>
      <c r="F80" s="321"/>
      <c r="G80" s="322">
        <f>ROUND(G79,0)*F80</f>
        <v>0</v>
      </c>
    </row>
    <row r="81" spans="1:7">
      <c r="A81" s="299" t="s">
        <v>191</v>
      </c>
      <c r="B81" s="656" t="s">
        <v>502</v>
      </c>
      <c r="C81" s="657"/>
      <c r="D81" s="657"/>
      <c r="E81" s="657"/>
      <c r="F81" s="658"/>
      <c r="G81" s="307">
        <v>0</v>
      </c>
    </row>
    <row r="82" spans="1:7">
      <c r="A82" s="299" t="s">
        <v>193</v>
      </c>
      <c r="B82" s="600" t="s">
        <v>244</v>
      </c>
      <c r="C82" s="600"/>
      <c r="D82" s="600"/>
      <c r="E82" s="600"/>
      <c r="F82" s="600"/>
      <c r="G82" s="307">
        <v>0</v>
      </c>
    </row>
    <row r="83" spans="1:7">
      <c r="A83" s="299" t="s">
        <v>195</v>
      </c>
      <c r="B83" s="600" t="s">
        <v>503</v>
      </c>
      <c r="C83" s="600"/>
      <c r="D83" s="600"/>
      <c r="E83" s="600"/>
      <c r="F83" s="600"/>
      <c r="G83" s="307">
        <v>0</v>
      </c>
    </row>
    <row r="84" spans="1:7">
      <c r="A84" s="299" t="s">
        <v>232</v>
      </c>
      <c r="B84" s="641" t="s">
        <v>542</v>
      </c>
      <c r="C84" s="641"/>
      <c r="D84" s="641"/>
      <c r="E84" s="641"/>
      <c r="F84" s="641"/>
      <c r="G84" s="307">
        <v>0</v>
      </c>
    </row>
    <row r="85" spans="1:7">
      <c r="A85" s="643" t="s">
        <v>245</v>
      </c>
      <c r="B85" s="644"/>
      <c r="C85" s="644"/>
      <c r="D85" s="644"/>
      <c r="E85" s="644"/>
      <c r="F85" s="644"/>
      <c r="G85" s="308">
        <f>ROUND(SUM(G77:G84),2)</f>
        <v>943.99</v>
      </c>
    </row>
    <row r="86" spans="1:7">
      <c r="A86" s="652" t="s">
        <v>246</v>
      </c>
      <c r="B86" s="653"/>
      <c r="C86" s="653"/>
      <c r="D86" s="653"/>
      <c r="E86" s="653"/>
      <c r="F86" s="653"/>
      <c r="G86" s="654"/>
    </row>
    <row r="87" spans="1:7">
      <c r="A87" s="624" t="s">
        <v>247</v>
      </c>
      <c r="B87" s="625"/>
      <c r="C87" s="625"/>
      <c r="D87" s="625"/>
      <c r="E87" s="625"/>
      <c r="F87" s="625"/>
      <c r="G87" s="626"/>
    </row>
    <row r="88" spans="1:7" ht="15.75" thickBot="1">
      <c r="A88" s="300"/>
      <c r="B88" s="301"/>
      <c r="C88" s="301"/>
      <c r="D88" s="301"/>
      <c r="E88" s="301"/>
      <c r="F88" s="301"/>
      <c r="G88" s="302"/>
    </row>
    <row r="89" spans="1:7" ht="15.75" thickBot="1">
      <c r="A89" s="638" t="s">
        <v>248</v>
      </c>
      <c r="B89" s="639"/>
      <c r="C89" s="639"/>
      <c r="D89" s="639"/>
      <c r="E89" s="639"/>
      <c r="F89" s="639"/>
      <c r="G89" s="640"/>
    </row>
    <row r="90" spans="1:7">
      <c r="A90" s="343">
        <v>2</v>
      </c>
      <c r="B90" s="608" t="s">
        <v>249</v>
      </c>
      <c r="C90" s="608"/>
      <c r="D90" s="608"/>
      <c r="E90" s="608"/>
      <c r="F90" s="608"/>
      <c r="G90" s="344" t="s">
        <v>216</v>
      </c>
    </row>
    <row r="91" spans="1:7">
      <c r="A91" s="323" t="s">
        <v>32</v>
      </c>
      <c r="B91" s="659" t="s">
        <v>220</v>
      </c>
      <c r="C91" s="659"/>
      <c r="D91" s="659"/>
      <c r="E91" s="659"/>
      <c r="F91" s="659"/>
      <c r="G91" s="324">
        <f>$G$54</f>
        <v>275.45999999999998</v>
      </c>
    </row>
    <row r="92" spans="1:7">
      <c r="A92" s="323" t="s">
        <v>33</v>
      </c>
      <c r="B92" s="659" t="s">
        <v>229</v>
      </c>
      <c r="C92" s="659"/>
      <c r="D92" s="659"/>
      <c r="E92" s="659"/>
      <c r="F92" s="659"/>
      <c r="G92" s="324">
        <f>$G$70</f>
        <v>282.26</v>
      </c>
    </row>
    <row r="93" spans="1:7">
      <c r="A93" s="323" t="s">
        <v>238</v>
      </c>
      <c r="B93" s="659" t="s">
        <v>239</v>
      </c>
      <c r="C93" s="659"/>
      <c r="D93" s="659"/>
      <c r="E93" s="659"/>
      <c r="F93" s="659"/>
      <c r="G93" s="324">
        <f>$G$85</f>
        <v>943.99</v>
      </c>
    </row>
    <row r="94" spans="1:7">
      <c r="A94" s="643" t="s">
        <v>250</v>
      </c>
      <c r="B94" s="644"/>
      <c r="C94" s="644"/>
      <c r="D94" s="644"/>
      <c r="E94" s="644"/>
      <c r="F94" s="644"/>
      <c r="G94" s="308">
        <f>ROUND(SUM(G91:G93),2)</f>
        <v>1501.71</v>
      </c>
    </row>
    <row r="95" spans="1:7" ht="15.75" thickBot="1">
      <c r="A95" s="300"/>
      <c r="B95" s="301"/>
      <c r="C95" s="301"/>
      <c r="D95" s="301"/>
      <c r="E95" s="301"/>
      <c r="F95" s="301"/>
      <c r="G95" s="302"/>
    </row>
    <row r="96" spans="1:7" ht="15.75" thickBot="1">
      <c r="A96" s="638" t="s">
        <v>251</v>
      </c>
      <c r="B96" s="639"/>
      <c r="C96" s="639"/>
      <c r="D96" s="639"/>
      <c r="E96" s="639"/>
      <c r="F96" s="639"/>
      <c r="G96" s="640"/>
    </row>
    <row r="97" spans="1:7">
      <c r="A97" s="343">
        <v>3</v>
      </c>
      <c r="B97" s="608" t="s">
        <v>252</v>
      </c>
      <c r="C97" s="608"/>
      <c r="D97" s="608"/>
      <c r="E97" s="608"/>
      <c r="F97" s="342" t="s">
        <v>221</v>
      </c>
      <c r="G97" s="344" t="s">
        <v>216</v>
      </c>
    </row>
    <row r="98" spans="1:7">
      <c r="A98" s="299" t="s">
        <v>186</v>
      </c>
      <c r="B98" s="641" t="s">
        <v>543</v>
      </c>
      <c r="C98" s="641"/>
      <c r="D98" s="641"/>
      <c r="E98" s="641"/>
      <c r="F98" s="309">
        <f>'4 GERENTE '!F98</f>
        <v>2.3124999999999999E-3</v>
      </c>
      <c r="G98" s="310">
        <f>ROUND($G$47*F98,2)</f>
        <v>3.28</v>
      </c>
    </row>
    <row r="99" spans="1:7">
      <c r="A99" s="299" t="s">
        <v>188</v>
      </c>
      <c r="B99" s="600" t="s">
        <v>253</v>
      </c>
      <c r="C99" s="600"/>
      <c r="D99" s="600"/>
      <c r="E99" s="600"/>
      <c r="F99" s="325">
        <f>'4 GERENTE '!F99</f>
        <v>0.08</v>
      </c>
      <c r="G99" s="310">
        <f>G98*F99</f>
        <v>0.26239999999999997</v>
      </c>
    </row>
    <row r="100" spans="1:7">
      <c r="A100" s="299" t="s">
        <v>191</v>
      </c>
      <c r="B100" s="600" t="s">
        <v>544</v>
      </c>
      <c r="C100" s="600"/>
      <c r="D100" s="600"/>
      <c r="E100" s="600"/>
      <c r="F100" s="309">
        <f>'4 GERENTE '!F100</f>
        <v>9.7222222222222224E-3</v>
      </c>
      <c r="G100" s="310">
        <f>ROUND($G$47*F100,2)</f>
        <v>13.77</v>
      </c>
    </row>
    <row r="101" spans="1:7">
      <c r="A101" s="299" t="s">
        <v>193</v>
      </c>
      <c r="B101" s="600" t="s">
        <v>254</v>
      </c>
      <c r="C101" s="600"/>
      <c r="D101" s="600"/>
      <c r="E101" s="600"/>
      <c r="F101" s="325">
        <f>$F$70</f>
        <v>0.1668</v>
      </c>
      <c r="G101" s="310">
        <f>G100*F101</f>
        <v>2.2968359999999999</v>
      </c>
    </row>
    <row r="102" spans="1:7">
      <c r="A102" s="299" t="s">
        <v>195</v>
      </c>
      <c r="B102" s="600" t="s">
        <v>545</v>
      </c>
      <c r="C102" s="600"/>
      <c r="D102" s="600"/>
      <c r="E102" s="600"/>
      <c r="F102" s="312">
        <f>'4 GERENTE '!F102</f>
        <v>0.04</v>
      </c>
      <c r="G102" s="310">
        <f>ROUND($G$47*F102,2)</f>
        <v>56.67</v>
      </c>
    </row>
    <row r="103" spans="1:7">
      <c r="A103" s="643" t="s">
        <v>255</v>
      </c>
      <c r="B103" s="644"/>
      <c r="C103" s="644"/>
      <c r="D103" s="644"/>
      <c r="E103" s="644"/>
      <c r="F103" s="644"/>
      <c r="G103" s="308">
        <f>ROUND(SUM(G98:G102),2)</f>
        <v>76.28</v>
      </c>
    </row>
    <row r="104" spans="1:7" ht="15.75" thickBot="1">
      <c r="A104" s="300"/>
      <c r="B104" s="301"/>
      <c r="C104" s="301"/>
      <c r="D104" s="301"/>
      <c r="E104" s="301"/>
      <c r="F104" s="301"/>
      <c r="G104" s="302"/>
    </row>
    <row r="105" spans="1:7" ht="15.75" thickBot="1">
      <c r="A105" s="638" t="s">
        <v>256</v>
      </c>
      <c r="B105" s="639"/>
      <c r="C105" s="639"/>
      <c r="D105" s="639"/>
      <c r="E105" s="639"/>
      <c r="F105" s="639"/>
      <c r="G105" s="640"/>
    </row>
    <row r="106" spans="1:7">
      <c r="A106" s="647" t="s">
        <v>257</v>
      </c>
      <c r="B106" s="648"/>
      <c r="C106" s="648"/>
      <c r="D106" s="648"/>
      <c r="E106" s="648"/>
      <c r="F106" s="648"/>
      <c r="G106" s="651"/>
    </row>
    <row r="107" spans="1:7">
      <c r="A107" s="304" t="s">
        <v>39</v>
      </c>
      <c r="B107" s="650" t="s">
        <v>258</v>
      </c>
      <c r="C107" s="650"/>
      <c r="D107" s="650"/>
      <c r="E107" s="650"/>
      <c r="F107" s="303" t="s">
        <v>221</v>
      </c>
      <c r="G107" s="305" t="s">
        <v>216</v>
      </c>
    </row>
    <row r="108" spans="1:7">
      <c r="A108" s="299" t="s">
        <v>186</v>
      </c>
      <c r="B108" s="600" t="s">
        <v>259</v>
      </c>
      <c r="C108" s="600"/>
      <c r="D108" s="600"/>
      <c r="E108" s="600"/>
      <c r="F108" s="298">
        <f>'4 GERENTE '!F108</f>
        <v>9.2999999999999992E-3</v>
      </c>
      <c r="G108" s="310">
        <f>ROUND($G$47*F108,2)</f>
        <v>13.18</v>
      </c>
    </row>
    <row r="109" spans="1:7">
      <c r="A109" s="299" t="s">
        <v>0</v>
      </c>
      <c r="B109" s="660" t="s">
        <v>260</v>
      </c>
      <c r="C109" s="660"/>
      <c r="D109" s="660"/>
      <c r="E109" s="660"/>
      <c r="F109" s="325">
        <f>$F$70</f>
        <v>0.1668</v>
      </c>
      <c r="G109" s="310">
        <f>ROUND(G108*F109,2)</f>
        <v>2.2000000000000002</v>
      </c>
    </row>
    <row r="110" spans="1:7">
      <c r="A110" s="299" t="s">
        <v>188</v>
      </c>
      <c r="B110" s="600" t="s">
        <v>546</v>
      </c>
      <c r="C110" s="600"/>
      <c r="D110" s="600"/>
      <c r="E110" s="600"/>
      <c r="F110" s="298">
        <f>'4 GERENTE '!F110</f>
        <v>7.3000000000000001E-3</v>
      </c>
      <c r="G110" s="310">
        <f>ROUND($G$47*F110,2)</f>
        <v>10.34</v>
      </c>
    </row>
    <row r="111" spans="1:7">
      <c r="A111" s="299" t="s">
        <v>191</v>
      </c>
      <c r="B111" s="641" t="s">
        <v>547</v>
      </c>
      <c r="C111" s="641"/>
      <c r="D111" s="641"/>
      <c r="E111" s="641"/>
      <c r="F111" s="298">
        <f>'4 GERENTE '!F111</f>
        <v>8.1999999999999998E-4</v>
      </c>
      <c r="G111" s="310">
        <f>ROUND($G$47*F111,2)</f>
        <v>1.1599999999999999</v>
      </c>
    </row>
    <row r="112" spans="1:7">
      <c r="A112" s="299" t="s">
        <v>193</v>
      </c>
      <c r="B112" s="600" t="s">
        <v>548</v>
      </c>
      <c r="C112" s="600"/>
      <c r="D112" s="600"/>
      <c r="E112" s="600"/>
      <c r="F112" s="298">
        <f>'4 GERENTE '!F112</f>
        <v>2.7000000000000001E-3</v>
      </c>
      <c r="G112" s="310">
        <f>ROUND($G$47*F112,2)</f>
        <v>3.83</v>
      </c>
    </row>
    <row r="113" spans="1:7">
      <c r="A113" s="299" t="s">
        <v>195</v>
      </c>
      <c r="B113" s="641" t="s">
        <v>549</v>
      </c>
      <c r="C113" s="641"/>
      <c r="D113" s="641"/>
      <c r="E113" s="641"/>
      <c r="F113" s="298">
        <f>'4 GERENTE '!F113</f>
        <v>5.5000000000000003E-4</v>
      </c>
      <c r="G113" s="310">
        <f>ROUND($G$47*F113,2)</f>
        <v>0.78</v>
      </c>
    </row>
    <row r="114" spans="1:7">
      <c r="A114" s="299" t="s">
        <v>232</v>
      </c>
      <c r="B114" s="660" t="s">
        <v>261</v>
      </c>
      <c r="C114" s="660"/>
      <c r="D114" s="660"/>
      <c r="E114" s="660"/>
      <c r="F114" s="298">
        <f>'4 GERENTE '!F114</f>
        <v>0</v>
      </c>
      <c r="G114" s="310">
        <f>ROUND($G$47*F114,2)</f>
        <v>0</v>
      </c>
    </row>
    <row r="115" spans="1:7">
      <c r="A115" s="643" t="s">
        <v>262</v>
      </c>
      <c r="B115" s="644"/>
      <c r="C115" s="644"/>
      <c r="D115" s="644"/>
      <c r="E115" s="644"/>
      <c r="F115" s="644"/>
      <c r="G115" s="308">
        <f>ROUND(SUM(G108:G114),2)</f>
        <v>31.49</v>
      </c>
    </row>
    <row r="116" spans="1:7">
      <c r="A116" s="624" t="s">
        <v>263</v>
      </c>
      <c r="B116" s="625"/>
      <c r="C116" s="625"/>
      <c r="D116" s="625"/>
      <c r="E116" s="625"/>
      <c r="F116" s="625"/>
      <c r="G116" s="626"/>
    </row>
    <row r="117" spans="1:7" ht="15.75" thickBot="1">
      <c r="A117" s="300"/>
      <c r="B117" s="301"/>
      <c r="C117" s="301"/>
      <c r="D117" s="301"/>
      <c r="E117" s="301"/>
      <c r="F117" s="301"/>
      <c r="G117" s="302"/>
    </row>
    <row r="118" spans="1:7" ht="15.75" thickBot="1">
      <c r="A118" s="661" t="s">
        <v>264</v>
      </c>
      <c r="B118" s="662"/>
      <c r="C118" s="662"/>
      <c r="D118" s="662"/>
      <c r="E118" s="662"/>
      <c r="F118" s="662"/>
      <c r="G118" s="663"/>
    </row>
    <row r="119" spans="1:7">
      <c r="A119" s="343" t="s">
        <v>40</v>
      </c>
      <c r="B119" s="608" t="s">
        <v>265</v>
      </c>
      <c r="C119" s="608"/>
      <c r="D119" s="608"/>
      <c r="E119" s="608"/>
      <c r="F119" s="342" t="s">
        <v>266</v>
      </c>
      <c r="G119" s="344" t="s">
        <v>216</v>
      </c>
    </row>
    <row r="120" spans="1:7">
      <c r="A120" s="299" t="s">
        <v>186</v>
      </c>
      <c r="B120" s="600" t="s">
        <v>267</v>
      </c>
      <c r="C120" s="600"/>
      <c r="D120" s="600"/>
      <c r="E120" s="600"/>
      <c r="F120" s="326"/>
      <c r="G120" s="310">
        <f>ROUND($E$35*F120,2)</f>
        <v>0</v>
      </c>
    </row>
    <row r="121" spans="1:7">
      <c r="A121" s="643" t="s">
        <v>268</v>
      </c>
      <c r="B121" s="644"/>
      <c r="C121" s="644"/>
      <c r="D121" s="644"/>
      <c r="E121" s="644"/>
      <c r="F121" s="644"/>
      <c r="G121" s="308">
        <f>ROUND(SUM(G120),2)</f>
        <v>0</v>
      </c>
    </row>
    <row r="122" spans="1:7">
      <c r="A122" s="624" t="s">
        <v>269</v>
      </c>
      <c r="B122" s="625"/>
      <c r="C122" s="625"/>
      <c r="D122" s="625"/>
      <c r="E122" s="625"/>
      <c r="F122" s="625"/>
      <c r="G122" s="626"/>
    </row>
    <row r="123" spans="1:7" ht="15.75" thickBot="1">
      <c r="A123" s="300"/>
      <c r="B123" s="301"/>
      <c r="C123" s="301"/>
      <c r="D123" s="301"/>
      <c r="E123" s="301"/>
      <c r="F123" s="301"/>
      <c r="G123" s="302"/>
    </row>
    <row r="124" spans="1:7" ht="15.75" thickBot="1">
      <c r="A124" s="638" t="s">
        <v>270</v>
      </c>
      <c r="B124" s="639"/>
      <c r="C124" s="639"/>
      <c r="D124" s="639"/>
      <c r="E124" s="639"/>
      <c r="F124" s="639"/>
      <c r="G124" s="640"/>
    </row>
    <row r="125" spans="1:7">
      <c r="A125" s="343">
        <v>4</v>
      </c>
      <c r="B125" s="608" t="s">
        <v>249</v>
      </c>
      <c r="C125" s="608"/>
      <c r="D125" s="608"/>
      <c r="E125" s="608"/>
      <c r="F125" s="342" t="s">
        <v>221</v>
      </c>
      <c r="G125" s="344" t="s">
        <v>216</v>
      </c>
    </row>
    <row r="126" spans="1:7">
      <c r="A126" s="323" t="s">
        <v>39</v>
      </c>
      <c r="B126" s="659" t="s">
        <v>271</v>
      </c>
      <c r="C126" s="659"/>
      <c r="D126" s="659"/>
      <c r="E126" s="659"/>
      <c r="F126" s="327" t="s">
        <v>0</v>
      </c>
      <c r="G126" s="324">
        <f>$G$115</f>
        <v>31.49</v>
      </c>
    </row>
    <row r="127" spans="1:7">
      <c r="A127" s="323" t="s">
        <v>40</v>
      </c>
      <c r="B127" s="659" t="s">
        <v>272</v>
      </c>
      <c r="C127" s="659"/>
      <c r="D127" s="659"/>
      <c r="E127" s="659"/>
      <c r="F127" s="327" t="s">
        <v>0</v>
      </c>
      <c r="G127" s="324">
        <f>$G$121</f>
        <v>0</v>
      </c>
    </row>
    <row r="128" spans="1:7">
      <c r="A128" s="643" t="s">
        <v>273</v>
      </c>
      <c r="B128" s="644"/>
      <c r="C128" s="644"/>
      <c r="D128" s="644"/>
      <c r="E128" s="644"/>
      <c r="F128" s="644"/>
      <c r="G128" s="308">
        <f>ROUND(SUM(G126:G127),2)</f>
        <v>31.49</v>
      </c>
    </row>
    <row r="129" spans="1:7" ht="15.75" thickBot="1">
      <c r="A129" s="300"/>
      <c r="B129" s="301"/>
      <c r="C129" s="301"/>
      <c r="D129" s="301"/>
      <c r="E129" s="301"/>
      <c r="F129" s="301"/>
      <c r="G129" s="302"/>
    </row>
    <row r="130" spans="1:7" ht="15.75" thickBot="1">
      <c r="A130" s="638" t="s">
        <v>274</v>
      </c>
      <c r="B130" s="639"/>
      <c r="C130" s="639"/>
      <c r="D130" s="639"/>
      <c r="E130" s="639"/>
      <c r="F130" s="639"/>
      <c r="G130" s="640"/>
    </row>
    <row r="131" spans="1:7">
      <c r="A131" s="343">
        <v>5</v>
      </c>
      <c r="B131" s="608" t="s">
        <v>275</v>
      </c>
      <c r="C131" s="608"/>
      <c r="D131" s="608"/>
      <c r="E131" s="608"/>
      <c r="F131" s="608"/>
      <c r="G131" s="344" t="s">
        <v>216</v>
      </c>
    </row>
    <row r="132" spans="1:7">
      <c r="A132" s="299" t="s">
        <v>186</v>
      </c>
      <c r="B132" s="641" t="s">
        <v>550</v>
      </c>
      <c r="C132" s="641"/>
      <c r="D132" s="641"/>
      <c r="E132" s="641"/>
      <c r="F132" s="641"/>
      <c r="G132" s="328">
        <f>'5 CPU Unifor EPI'!F52</f>
        <v>58.498333333333335</v>
      </c>
    </row>
    <row r="133" spans="1:7">
      <c r="A133" s="299" t="s">
        <v>188</v>
      </c>
      <c r="B133" s="641" t="s">
        <v>551</v>
      </c>
      <c r="C133" s="641"/>
      <c r="D133" s="641"/>
      <c r="E133" s="641"/>
      <c r="F133" s="641"/>
      <c r="G133" s="307">
        <f>'4 GERENTE '!G133</f>
        <v>0</v>
      </c>
    </row>
    <row r="134" spans="1:7">
      <c r="A134" s="299" t="s">
        <v>195</v>
      </c>
      <c r="B134" s="600" t="s">
        <v>529</v>
      </c>
      <c r="C134" s="600"/>
      <c r="D134" s="600"/>
      <c r="E134" s="600"/>
      <c r="F134" s="600"/>
      <c r="G134" s="307">
        <v>0</v>
      </c>
    </row>
    <row r="135" spans="1:7">
      <c r="A135" s="643" t="s">
        <v>276</v>
      </c>
      <c r="B135" s="644"/>
      <c r="C135" s="644"/>
      <c r="D135" s="644"/>
      <c r="E135" s="644"/>
      <c r="F135" s="644"/>
      <c r="G135" s="308">
        <f>ROUND(SUM(G132:G134),2)</f>
        <v>58.5</v>
      </c>
    </row>
    <row r="136" spans="1:7">
      <c r="A136" s="624" t="s">
        <v>277</v>
      </c>
      <c r="B136" s="625"/>
      <c r="C136" s="625"/>
      <c r="D136" s="625"/>
      <c r="E136" s="625"/>
      <c r="F136" s="625"/>
      <c r="G136" s="626"/>
    </row>
    <row r="137" spans="1:7" ht="15.75" thickBot="1">
      <c r="A137" s="300"/>
      <c r="B137" s="301"/>
      <c r="C137" s="301"/>
      <c r="D137" s="301"/>
      <c r="E137" s="301"/>
      <c r="F137" s="301"/>
      <c r="G137" s="302"/>
    </row>
    <row r="138" spans="1:7" ht="15.75" thickBot="1">
      <c r="A138" s="638" t="s">
        <v>278</v>
      </c>
      <c r="B138" s="639"/>
      <c r="C138" s="639"/>
      <c r="D138" s="639"/>
      <c r="E138" s="639"/>
      <c r="F138" s="639"/>
      <c r="G138" s="640"/>
    </row>
    <row r="139" spans="1:7">
      <c r="A139" s="343"/>
      <c r="B139" s="608" t="s">
        <v>279</v>
      </c>
      <c r="C139" s="608"/>
      <c r="D139" s="608"/>
      <c r="E139" s="608"/>
      <c r="F139" s="608"/>
      <c r="G139" s="344" t="s">
        <v>216</v>
      </c>
    </row>
    <row r="140" spans="1:7">
      <c r="A140" s="329" t="s">
        <v>186</v>
      </c>
      <c r="B140" s="664" t="s">
        <v>280</v>
      </c>
      <c r="C140" s="664"/>
      <c r="D140" s="664"/>
      <c r="E140" s="664"/>
      <c r="F140" s="664"/>
      <c r="G140" s="330">
        <f>$G$47</f>
        <v>1416.75</v>
      </c>
    </row>
    <row r="141" spans="1:7">
      <c r="A141" s="329" t="s">
        <v>188</v>
      </c>
      <c r="B141" s="664" t="s">
        <v>281</v>
      </c>
      <c r="C141" s="664"/>
      <c r="D141" s="664"/>
      <c r="E141" s="664"/>
      <c r="F141" s="664"/>
      <c r="G141" s="330">
        <f>$G$94</f>
        <v>1501.71</v>
      </c>
    </row>
    <row r="142" spans="1:7">
      <c r="A142" s="329" t="s">
        <v>191</v>
      </c>
      <c r="B142" s="664" t="s">
        <v>282</v>
      </c>
      <c r="C142" s="664"/>
      <c r="D142" s="664"/>
      <c r="E142" s="664"/>
      <c r="F142" s="664"/>
      <c r="G142" s="330">
        <f>$G$103</f>
        <v>76.28</v>
      </c>
    </row>
    <row r="143" spans="1:7">
      <c r="A143" s="329" t="s">
        <v>193</v>
      </c>
      <c r="B143" s="664" t="s">
        <v>283</v>
      </c>
      <c r="C143" s="664"/>
      <c r="D143" s="664"/>
      <c r="E143" s="664"/>
      <c r="F143" s="664"/>
      <c r="G143" s="330">
        <f>$G$128</f>
        <v>31.49</v>
      </c>
    </row>
    <row r="144" spans="1:7">
      <c r="A144" s="329" t="s">
        <v>195</v>
      </c>
      <c r="B144" s="664" t="s">
        <v>284</v>
      </c>
      <c r="C144" s="664"/>
      <c r="D144" s="664"/>
      <c r="E144" s="664"/>
      <c r="F144" s="664"/>
      <c r="G144" s="330">
        <f>$G$135</f>
        <v>58.5</v>
      </c>
    </row>
    <row r="145" spans="1:7">
      <c r="A145" s="643" t="s">
        <v>504</v>
      </c>
      <c r="B145" s="644"/>
      <c r="C145" s="644"/>
      <c r="D145" s="644"/>
      <c r="E145" s="644"/>
      <c r="F145" s="644"/>
      <c r="G145" s="324">
        <f>ROUND(SUM(G140:G144),2)</f>
        <v>3084.73</v>
      </c>
    </row>
    <row r="146" spans="1:7" ht="15.75" thickBot="1">
      <c r="A146" s="300"/>
      <c r="B146" s="301"/>
      <c r="C146" s="301"/>
      <c r="D146" s="301"/>
      <c r="E146" s="301"/>
      <c r="F146" s="301"/>
      <c r="G146" s="302"/>
    </row>
    <row r="147" spans="1:7" ht="15.75" thickBot="1">
      <c r="A147" s="638" t="s">
        <v>285</v>
      </c>
      <c r="B147" s="639"/>
      <c r="C147" s="639"/>
      <c r="D147" s="639"/>
      <c r="E147" s="639"/>
      <c r="F147" s="639"/>
      <c r="G147" s="640"/>
    </row>
    <row r="148" spans="1:7">
      <c r="A148" s="343"/>
      <c r="B148" s="608" t="s">
        <v>286</v>
      </c>
      <c r="C148" s="608"/>
      <c r="D148" s="608"/>
      <c r="E148" s="608"/>
      <c r="F148" s="608"/>
      <c r="G148" s="344" t="s">
        <v>216</v>
      </c>
    </row>
    <row r="149" spans="1:7">
      <c r="A149" s="329" t="s">
        <v>186</v>
      </c>
      <c r="B149" s="664" t="s">
        <v>287</v>
      </c>
      <c r="C149" s="664"/>
      <c r="D149" s="664"/>
      <c r="E149" s="664"/>
      <c r="F149" s="664"/>
      <c r="G149" s="308">
        <f>G145</f>
        <v>3084.73</v>
      </c>
    </row>
    <row r="150" spans="1:7">
      <c r="A150" s="329" t="s">
        <v>188</v>
      </c>
      <c r="B150" s="664" t="s">
        <v>288</v>
      </c>
      <c r="C150" s="664"/>
      <c r="D150" s="664"/>
      <c r="E150" s="664"/>
      <c r="F150" s="664"/>
      <c r="G150" s="308">
        <f>ROUND($G$149/$E$35,2)</f>
        <v>146.82</v>
      </c>
    </row>
    <row r="151" spans="1:7" ht="15.75" thickBot="1">
      <c r="A151" s="336" t="s">
        <v>191</v>
      </c>
      <c r="B151" s="672" t="s">
        <v>505</v>
      </c>
      <c r="C151" s="672"/>
      <c r="D151" s="672"/>
      <c r="E151" s="348">
        <f>$F$23</f>
        <v>12</v>
      </c>
      <c r="F151" s="347" t="s">
        <v>506</v>
      </c>
      <c r="G151" s="337">
        <f>ROUND($G$149*E151,2)</f>
        <v>37016.76</v>
      </c>
    </row>
    <row r="152" spans="1:7">
      <c r="A152" s="338" t="s">
        <v>290</v>
      </c>
      <c r="B152" s="338"/>
      <c r="C152" s="338"/>
      <c r="D152" s="338"/>
      <c r="E152" s="338"/>
      <c r="F152" s="338"/>
      <c r="G152" s="338"/>
    </row>
    <row r="153" spans="1:7">
      <c r="A153" s="338"/>
      <c r="B153" s="338"/>
      <c r="C153" s="338"/>
      <c r="D153" s="338"/>
      <c r="E153" s="338"/>
      <c r="F153" s="338"/>
      <c r="G153" s="338"/>
    </row>
    <row r="154" spans="1:7">
      <c r="A154" s="338"/>
      <c r="B154" s="338"/>
      <c r="C154" s="338"/>
      <c r="D154" s="338"/>
      <c r="E154" s="338"/>
      <c r="F154" s="338"/>
      <c r="G154" s="338"/>
    </row>
    <row r="155" spans="1:7">
      <c r="A155" s="338"/>
      <c r="B155" s="338"/>
      <c r="C155" s="338"/>
      <c r="D155" s="338"/>
      <c r="E155" s="338"/>
      <c r="F155" s="338"/>
      <c r="G155" s="338"/>
    </row>
    <row r="156" spans="1:7">
      <c r="A156" s="338"/>
      <c r="B156" s="338"/>
      <c r="C156" s="338"/>
      <c r="D156" s="338"/>
      <c r="E156" s="338"/>
      <c r="F156" s="338"/>
      <c r="G156" s="338"/>
    </row>
    <row r="157" spans="1:7">
      <c r="A157" s="338"/>
      <c r="B157" s="338"/>
      <c r="C157" s="338"/>
      <c r="D157" s="338"/>
      <c r="E157" s="338"/>
      <c r="F157" s="338"/>
      <c r="G157" s="338"/>
    </row>
    <row r="158" spans="1:7">
      <c r="A158" s="338"/>
      <c r="B158" s="338"/>
      <c r="C158" s="345"/>
      <c r="D158" s="345"/>
      <c r="E158" s="345"/>
      <c r="F158" s="338"/>
      <c r="G158" s="338"/>
    </row>
    <row r="159" spans="1:7">
      <c r="A159" s="339"/>
      <c r="B159" s="339"/>
      <c r="C159" s="665" t="s">
        <v>553</v>
      </c>
      <c r="D159" s="665"/>
      <c r="E159" s="665"/>
      <c r="F159" s="339"/>
      <c r="G159" s="339"/>
    </row>
    <row r="160" spans="1:7">
      <c r="A160" s="339"/>
      <c r="B160" s="339"/>
      <c r="C160" s="666" t="s">
        <v>554</v>
      </c>
      <c r="D160" s="666"/>
      <c r="E160" s="666"/>
      <c r="F160" s="339"/>
      <c r="G160" s="339"/>
    </row>
    <row r="161" spans="3:5">
      <c r="C161" s="346"/>
      <c r="D161" s="346"/>
      <c r="E161" s="346"/>
    </row>
  </sheetData>
  <mergeCells count="161">
    <mergeCell ref="B150:F150"/>
    <mergeCell ref="B151:D151"/>
    <mergeCell ref="C159:E159"/>
    <mergeCell ref="C160:E160"/>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0" orientation="portrait" horizontalDpi="0" verticalDpi="0"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E13E88-0F57-49D2-BDA9-FBBCDECEE7A5}">
  <sheetPr>
    <tabColor theme="4"/>
  </sheetPr>
  <dimension ref="A1:G161"/>
  <sheetViews>
    <sheetView topLeftCell="A124" workbookViewId="0">
      <selection activeCell="G133" sqref="G133"/>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7.7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495</v>
      </c>
      <c r="B8" s="587"/>
      <c r="C8" s="587"/>
      <c r="D8" s="587"/>
      <c r="E8" s="587"/>
      <c r="F8" s="587"/>
      <c r="G8" s="588"/>
    </row>
    <row r="9" spans="1:7" ht="15.75">
      <c r="A9" s="536" t="s">
        <v>1</v>
      </c>
      <c r="B9" s="537"/>
      <c r="C9" s="537"/>
      <c r="D9" s="567" t="s">
        <v>2</v>
      </c>
      <c r="E9" s="567"/>
      <c r="F9" s="567"/>
      <c r="G9" s="568"/>
    </row>
    <row r="10" spans="1:7" ht="15.75">
      <c r="A10" s="536" t="s">
        <v>3</v>
      </c>
      <c r="B10" s="537"/>
      <c r="C10" s="537"/>
      <c r="D10" s="569" t="s">
        <v>516</v>
      </c>
      <c r="E10" s="569"/>
      <c r="F10" s="569"/>
      <c r="G10" s="570"/>
    </row>
    <row r="11" spans="1:7" ht="15.75">
      <c r="A11" s="536" t="s">
        <v>4</v>
      </c>
      <c r="B11" s="537"/>
      <c r="C11" s="537"/>
      <c r="D11" s="569" t="s">
        <v>515</v>
      </c>
      <c r="E11" s="569"/>
      <c r="F11" s="569"/>
      <c r="G11" s="570"/>
    </row>
    <row r="12" spans="1:7">
      <c r="A12" s="670" t="s">
        <v>496</v>
      </c>
      <c r="B12" s="671"/>
      <c r="C12" s="589" t="s">
        <v>527</v>
      </c>
      <c r="D12" s="589"/>
      <c r="E12" s="589"/>
      <c r="F12" s="589"/>
      <c r="G12" s="590"/>
    </row>
    <row r="13" spans="1:7" ht="15.75" thickBot="1">
      <c r="A13" s="601"/>
      <c r="B13" s="602"/>
      <c r="C13" s="602"/>
      <c r="D13" s="602"/>
      <c r="E13" s="602"/>
      <c r="F13" s="602"/>
      <c r="G13" s="603"/>
    </row>
    <row r="14" spans="1:7" ht="15.75" thickBot="1">
      <c r="A14" s="586" t="s">
        <v>185</v>
      </c>
      <c r="B14" s="587"/>
      <c r="C14" s="587"/>
      <c r="D14" s="587"/>
      <c r="E14" s="587"/>
      <c r="F14" s="587"/>
      <c r="G14" s="588"/>
    </row>
    <row r="15" spans="1:7">
      <c r="A15" s="341" t="s">
        <v>186</v>
      </c>
      <c r="B15" s="610" t="s">
        <v>187</v>
      </c>
      <c r="C15" s="610"/>
      <c r="D15" s="610"/>
      <c r="E15" s="610"/>
      <c r="F15" s="611" t="s">
        <v>527</v>
      </c>
      <c r="G15" s="612"/>
    </row>
    <row r="16" spans="1:7">
      <c r="A16" s="299" t="s">
        <v>188</v>
      </c>
      <c r="B16" s="600" t="s">
        <v>189</v>
      </c>
      <c r="C16" s="600"/>
      <c r="D16" s="600"/>
      <c r="E16" s="600"/>
      <c r="F16" s="613" t="s">
        <v>190</v>
      </c>
      <c r="G16" s="614"/>
    </row>
    <row r="17" spans="1:7">
      <c r="A17" s="299" t="s">
        <v>191</v>
      </c>
      <c r="B17" s="600" t="s">
        <v>192</v>
      </c>
      <c r="C17" s="600"/>
      <c r="D17" s="600"/>
      <c r="E17" s="600"/>
      <c r="F17" s="589" t="s">
        <v>559</v>
      </c>
      <c r="G17" s="590"/>
    </row>
    <row r="18" spans="1:7">
      <c r="A18" s="299" t="s">
        <v>193</v>
      </c>
      <c r="B18" s="600" t="s">
        <v>194</v>
      </c>
      <c r="C18" s="600"/>
      <c r="D18" s="600"/>
      <c r="E18" s="600"/>
      <c r="F18" s="589">
        <v>24</v>
      </c>
      <c r="G18" s="590"/>
    </row>
    <row r="19" spans="1:7">
      <c r="A19" s="299" t="s">
        <v>195</v>
      </c>
      <c r="B19" s="600" t="s">
        <v>196</v>
      </c>
      <c r="C19" s="600"/>
      <c r="D19" s="600"/>
      <c r="E19" s="600"/>
      <c r="F19" s="589" t="s">
        <v>552</v>
      </c>
      <c r="G19" s="590"/>
    </row>
    <row r="20" spans="1:7" ht="15.75" thickBot="1">
      <c r="A20" s="300"/>
      <c r="B20" s="301"/>
      <c r="C20" s="301"/>
      <c r="D20" s="301"/>
      <c r="E20" s="301"/>
      <c r="F20" s="301"/>
      <c r="G20" s="302"/>
    </row>
    <row r="21" spans="1:7" ht="15.75" thickBot="1">
      <c r="A21" s="586" t="s">
        <v>197</v>
      </c>
      <c r="B21" s="587"/>
      <c r="C21" s="587"/>
      <c r="D21" s="587"/>
      <c r="E21" s="587"/>
      <c r="F21" s="587"/>
      <c r="G21" s="588"/>
    </row>
    <row r="22" spans="1:7">
      <c r="A22" s="607" t="s">
        <v>198</v>
      </c>
      <c r="B22" s="608"/>
      <c r="C22" s="608"/>
      <c r="D22" s="608"/>
      <c r="E22" s="342" t="s">
        <v>199</v>
      </c>
      <c r="F22" s="608" t="s">
        <v>200</v>
      </c>
      <c r="G22" s="609"/>
    </row>
    <row r="23" spans="1:7">
      <c r="A23" s="620" t="s">
        <v>167</v>
      </c>
      <c r="B23" s="621"/>
      <c r="C23" s="621"/>
      <c r="D23" s="621"/>
      <c r="E23" s="293" t="s">
        <v>497</v>
      </c>
      <c r="F23" s="622">
        <v>25</v>
      </c>
      <c r="G23" s="623"/>
    </row>
    <row r="24" spans="1:7">
      <c r="A24" s="624" t="s">
        <v>201</v>
      </c>
      <c r="B24" s="625"/>
      <c r="C24" s="625"/>
      <c r="D24" s="625"/>
      <c r="E24" s="625"/>
      <c r="F24" s="625"/>
      <c r="G24" s="626"/>
    </row>
    <row r="25" spans="1:7">
      <c r="A25" s="624" t="s">
        <v>202</v>
      </c>
      <c r="B25" s="625"/>
      <c r="C25" s="625"/>
      <c r="D25" s="625"/>
      <c r="E25" s="625"/>
      <c r="F25" s="625"/>
      <c r="G25" s="626"/>
    </row>
    <row r="26" spans="1:7" ht="15.75" thickBot="1">
      <c r="A26" s="300"/>
      <c r="B26" s="301"/>
      <c r="C26" s="301"/>
      <c r="D26" s="301"/>
      <c r="E26" s="301"/>
      <c r="F26" s="301"/>
      <c r="G26" s="302"/>
    </row>
    <row r="27" spans="1:7" ht="15.75" thickBot="1">
      <c r="A27" s="586" t="s">
        <v>203</v>
      </c>
      <c r="B27" s="587"/>
      <c r="C27" s="587"/>
      <c r="D27" s="587"/>
      <c r="E27" s="587"/>
      <c r="F27" s="587"/>
      <c r="G27" s="588"/>
    </row>
    <row r="28" spans="1:7">
      <c r="A28" s="627" t="s">
        <v>204</v>
      </c>
      <c r="B28" s="628"/>
      <c r="C28" s="628"/>
      <c r="D28" s="628"/>
      <c r="E28" s="628"/>
      <c r="F28" s="628"/>
      <c r="G28" s="629"/>
    </row>
    <row r="29" spans="1:7">
      <c r="A29" s="299">
        <v>1</v>
      </c>
      <c r="B29" s="600" t="s">
        <v>205</v>
      </c>
      <c r="C29" s="600"/>
      <c r="D29" s="600"/>
      <c r="E29" s="615" t="s">
        <v>560</v>
      </c>
      <c r="F29" s="615"/>
      <c r="G29" s="616"/>
    </row>
    <row r="30" spans="1:7">
      <c r="A30" s="299">
        <v>2</v>
      </c>
      <c r="B30" s="600" t="s">
        <v>206</v>
      </c>
      <c r="C30" s="600"/>
      <c r="D30" s="600"/>
      <c r="E30" s="617" t="s">
        <v>562</v>
      </c>
      <c r="F30" s="589"/>
      <c r="G30" s="590"/>
    </row>
    <row r="31" spans="1:7">
      <c r="A31" s="299">
        <v>3</v>
      </c>
      <c r="B31" s="600" t="s">
        <v>207</v>
      </c>
      <c r="C31" s="600"/>
      <c r="D31" s="600"/>
      <c r="E31" s="618">
        <v>1416.75</v>
      </c>
      <c r="F31" s="618"/>
      <c r="G31" s="619"/>
    </row>
    <row r="32" spans="1:7">
      <c r="A32" s="299">
        <v>4</v>
      </c>
      <c r="B32" s="600" t="s">
        <v>211</v>
      </c>
      <c r="C32" s="600"/>
      <c r="D32" s="600"/>
      <c r="E32" s="634">
        <v>1212</v>
      </c>
      <c r="F32" s="634"/>
      <c r="G32" s="635"/>
    </row>
    <row r="33" spans="1:7">
      <c r="A33" s="299">
        <v>5</v>
      </c>
      <c r="B33" s="600" t="s">
        <v>208</v>
      </c>
      <c r="C33" s="600"/>
      <c r="D33" s="600"/>
      <c r="E33" s="673" t="str">
        <f>A23</f>
        <v>Garçom</v>
      </c>
      <c r="F33" s="673"/>
      <c r="G33" s="674"/>
    </row>
    <row r="34" spans="1:7">
      <c r="A34" s="299">
        <v>6</v>
      </c>
      <c r="B34" s="600" t="s">
        <v>209</v>
      </c>
      <c r="C34" s="600"/>
      <c r="D34" s="600"/>
      <c r="E34" s="636">
        <v>44562</v>
      </c>
      <c r="F34" s="636"/>
      <c r="G34" s="637"/>
    </row>
    <row r="35" spans="1:7">
      <c r="A35" s="299">
        <v>7</v>
      </c>
      <c r="B35" s="600" t="s">
        <v>210</v>
      </c>
      <c r="C35" s="600"/>
      <c r="D35" s="600"/>
      <c r="E35" s="630">
        <v>21.01</v>
      </c>
      <c r="F35" s="630"/>
      <c r="G35" s="631"/>
    </row>
    <row r="36" spans="1:7">
      <c r="A36" s="299">
        <v>8</v>
      </c>
      <c r="B36" s="600" t="s">
        <v>498</v>
      </c>
      <c r="C36" s="600"/>
      <c r="D36" s="600"/>
      <c r="E36" s="630"/>
      <c r="F36" s="630"/>
      <c r="G36" s="631"/>
    </row>
    <row r="37" spans="1:7">
      <c r="A37" s="299">
        <v>9</v>
      </c>
      <c r="B37" s="600" t="s">
        <v>499</v>
      </c>
      <c r="C37" s="600"/>
      <c r="D37" s="600"/>
      <c r="E37" s="632">
        <v>25</v>
      </c>
      <c r="F37" s="632"/>
      <c r="G37" s="633"/>
    </row>
    <row r="38" spans="1:7">
      <c r="A38" s="299">
        <v>10</v>
      </c>
      <c r="B38" s="600" t="s">
        <v>500</v>
      </c>
      <c r="C38" s="600"/>
      <c r="D38" s="600"/>
      <c r="E38" s="632">
        <v>1</v>
      </c>
      <c r="F38" s="632"/>
      <c r="G38" s="633"/>
    </row>
    <row r="39" spans="1:7">
      <c r="A39" s="299">
        <v>11</v>
      </c>
      <c r="B39" s="600" t="s">
        <v>501</v>
      </c>
      <c r="C39" s="600"/>
      <c r="D39" s="600"/>
      <c r="E39" s="632">
        <f>E37*E38</f>
        <v>25</v>
      </c>
      <c r="F39" s="632"/>
      <c r="G39" s="633"/>
    </row>
    <row r="40" spans="1:7">
      <c r="A40" s="624" t="s">
        <v>212</v>
      </c>
      <c r="B40" s="625"/>
      <c r="C40" s="625"/>
      <c r="D40" s="625"/>
      <c r="E40" s="625"/>
      <c r="F40" s="625"/>
      <c r="G40" s="626"/>
    </row>
    <row r="41" spans="1:7">
      <c r="A41" s="624" t="s">
        <v>213</v>
      </c>
      <c r="B41" s="625"/>
      <c r="C41" s="625"/>
      <c r="D41" s="625"/>
      <c r="E41" s="625"/>
      <c r="F41" s="625"/>
      <c r="G41" s="626"/>
    </row>
    <row r="42" spans="1:7" ht="15.75" thickBot="1">
      <c r="A42" s="300"/>
      <c r="B42" s="301"/>
      <c r="C42" s="301"/>
      <c r="D42" s="301"/>
      <c r="E42" s="301"/>
      <c r="F42" s="301"/>
      <c r="G42" s="302"/>
    </row>
    <row r="43" spans="1:7" ht="15.75" thickBot="1">
      <c r="A43" s="638" t="s">
        <v>214</v>
      </c>
      <c r="B43" s="639"/>
      <c r="C43" s="639"/>
      <c r="D43" s="639"/>
      <c r="E43" s="639"/>
      <c r="F43" s="639"/>
      <c r="G43" s="640"/>
    </row>
    <row r="44" spans="1:7">
      <c r="A44" s="343">
        <v>1</v>
      </c>
      <c r="B44" s="608" t="s">
        <v>215</v>
      </c>
      <c r="C44" s="608"/>
      <c r="D44" s="608"/>
      <c r="E44" s="608"/>
      <c r="F44" s="608"/>
      <c r="G44" s="344" t="s">
        <v>216</v>
      </c>
    </row>
    <row r="45" spans="1:7">
      <c r="A45" s="299" t="s">
        <v>186</v>
      </c>
      <c r="B45" s="641" t="s">
        <v>528</v>
      </c>
      <c r="C45" s="641"/>
      <c r="D45" s="641"/>
      <c r="E45" s="641"/>
      <c r="F45" s="641"/>
      <c r="G45" s="306">
        <v>2091.6799999999998</v>
      </c>
    </row>
    <row r="46" spans="1:7">
      <c r="A46" s="299" t="s">
        <v>188</v>
      </c>
      <c r="B46" s="642" t="s">
        <v>529</v>
      </c>
      <c r="C46" s="642"/>
      <c r="D46" s="642"/>
      <c r="E46" s="642"/>
      <c r="F46" s="642"/>
      <c r="G46" s="307"/>
    </row>
    <row r="47" spans="1:7">
      <c r="A47" s="643" t="s">
        <v>217</v>
      </c>
      <c r="B47" s="644"/>
      <c r="C47" s="644"/>
      <c r="D47" s="644"/>
      <c r="E47" s="644"/>
      <c r="F47" s="644"/>
      <c r="G47" s="308">
        <f>ROUND(SUM(G45:G46),2)</f>
        <v>2091.6799999999998</v>
      </c>
    </row>
    <row r="48" spans="1:7" ht="15.75" thickBot="1">
      <c r="A48" s="300"/>
      <c r="B48" s="301"/>
      <c r="C48" s="301"/>
      <c r="D48" s="301"/>
      <c r="E48" s="301"/>
      <c r="F48" s="301"/>
      <c r="G48" s="302"/>
    </row>
    <row r="49" spans="1:7" ht="15.75" thickBot="1">
      <c r="A49" s="638" t="s">
        <v>218</v>
      </c>
      <c r="B49" s="639"/>
      <c r="C49" s="639"/>
      <c r="D49" s="639"/>
      <c r="E49" s="639"/>
      <c r="F49" s="639"/>
      <c r="G49" s="640"/>
    </row>
    <row r="50" spans="1:7">
      <c r="A50" s="647" t="s">
        <v>219</v>
      </c>
      <c r="B50" s="648"/>
      <c r="C50" s="648"/>
      <c r="D50" s="648"/>
      <c r="E50" s="648"/>
      <c r="F50" s="648"/>
      <c r="G50" s="651"/>
    </row>
    <row r="51" spans="1:7">
      <c r="A51" s="304" t="s">
        <v>32</v>
      </c>
      <c r="B51" s="650" t="s">
        <v>220</v>
      </c>
      <c r="C51" s="650"/>
      <c r="D51" s="650"/>
      <c r="E51" s="650"/>
      <c r="F51" s="303" t="s">
        <v>221</v>
      </c>
      <c r="G51" s="305" t="s">
        <v>216</v>
      </c>
    </row>
    <row r="52" spans="1:7">
      <c r="A52" s="299" t="s">
        <v>186</v>
      </c>
      <c r="B52" s="641" t="s">
        <v>530</v>
      </c>
      <c r="C52" s="641"/>
      <c r="D52" s="641"/>
      <c r="E52" s="641"/>
      <c r="F52" s="309">
        <f>'4 GERENTE '!F52</f>
        <v>8.3333333333333329E-2</v>
      </c>
      <c r="G52" s="310">
        <f>ROUND($G$47*F52,2)</f>
        <v>174.31</v>
      </c>
    </row>
    <row r="53" spans="1:7">
      <c r="A53" s="299" t="s">
        <v>188</v>
      </c>
      <c r="B53" s="641" t="s">
        <v>222</v>
      </c>
      <c r="C53" s="641"/>
      <c r="D53" s="641"/>
      <c r="E53" s="641"/>
      <c r="F53" s="309">
        <f>'4 GERENTE '!F53</f>
        <v>0.1111</v>
      </c>
      <c r="G53" s="310">
        <f>ROUND($G$47*F53,2)</f>
        <v>232.39</v>
      </c>
    </row>
    <row r="54" spans="1:7">
      <c r="A54" s="643" t="s">
        <v>223</v>
      </c>
      <c r="B54" s="644"/>
      <c r="C54" s="644"/>
      <c r="D54" s="644"/>
      <c r="E54" s="644"/>
      <c r="F54" s="644"/>
      <c r="G54" s="308">
        <f>ROUND(SUM(G52:G53),2)</f>
        <v>406.7</v>
      </c>
    </row>
    <row r="55" spans="1:7">
      <c r="A55" s="624" t="s">
        <v>224</v>
      </c>
      <c r="B55" s="625"/>
      <c r="C55" s="625"/>
      <c r="D55" s="625"/>
      <c r="E55" s="625"/>
      <c r="F55" s="625"/>
      <c r="G55" s="626"/>
    </row>
    <row r="56" spans="1:7">
      <c r="A56" s="624" t="s">
        <v>225</v>
      </c>
      <c r="B56" s="625"/>
      <c r="C56" s="625"/>
      <c r="D56" s="625"/>
      <c r="E56" s="625"/>
      <c r="F56" s="625"/>
      <c r="G56" s="626"/>
    </row>
    <row r="57" spans="1:7">
      <c r="A57" s="624" t="s">
        <v>226</v>
      </c>
      <c r="B57" s="625"/>
      <c r="C57" s="625"/>
      <c r="D57" s="625"/>
      <c r="E57" s="625"/>
      <c r="F57" s="625"/>
      <c r="G57" s="626"/>
    </row>
    <row r="58" spans="1:7" ht="15.75" thickBot="1">
      <c r="A58" s="300"/>
      <c r="B58" s="301"/>
      <c r="C58" s="301"/>
      <c r="D58" s="301"/>
      <c r="E58" s="301"/>
      <c r="F58" s="301"/>
      <c r="G58" s="302"/>
    </row>
    <row r="59" spans="1:7" ht="15.75" thickBot="1">
      <c r="A59" s="645" t="s">
        <v>227</v>
      </c>
      <c r="B59" s="646"/>
      <c r="C59" s="646"/>
      <c r="D59" s="646"/>
      <c r="E59" s="646"/>
      <c r="F59" s="640"/>
      <c r="G59" s="311">
        <f>ROUND(G47+G54,2)</f>
        <v>2498.38</v>
      </c>
    </row>
    <row r="60" spans="1:7">
      <c r="A60" s="647" t="s">
        <v>228</v>
      </c>
      <c r="B60" s="648"/>
      <c r="C60" s="648"/>
      <c r="D60" s="648"/>
      <c r="E60" s="648"/>
      <c r="F60" s="648"/>
      <c r="G60" s="649"/>
    </row>
    <row r="61" spans="1:7">
      <c r="A61" s="304" t="s">
        <v>33</v>
      </c>
      <c r="B61" s="650" t="s">
        <v>229</v>
      </c>
      <c r="C61" s="650"/>
      <c r="D61" s="650"/>
      <c r="E61" s="650"/>
      <c r="F61" s="303" t="s">
        <v>221</v>
      </c>
      <c r="G61" s="305" t="s">
        <v>216</v>
      </c>
    </row>
    <row r="62" spans="1:7">
      <c r="A62" s="299" t="s">
        <v>186</v>
      </c>
      <c r="B62" s="641" t="s">
        <v>531</v>
      </c>
      <c r="C62" s="641"/>
      <c r="D62" s="641"/>
      <c r="E62" s="641"/>
      <c r="F62" s="309">
        <f>'4 GERENTE '!F62</f>
        <v>0</v>
      </c>
      <c r="G62" s="310">
        <f t="shared" ref="G62:G69" si="0">ROUND($G$59*F62,2)</f>
        <v>0</v>
      </c>
    </row>
    <row r="63" spans="1:7">
      <c r="A63" s="299" t="s">
        <v>230</v>
      </c>
      <c r="B63" s="641" t="s">
        <v>532</v>
      </c>
      <c r="C63" s="641"/>
      <c r="D63" s="641"/>
      <c r="E63" s="641"/>
      <c r="F63" s="309">
        <f>'4 GERENTE '!F63</f>
        <v>2.5000000000000001E-2</v>
      </c>
      <c r="G63" s="310">
        <f t="shared" si="0"/>
        <v>62.46</v>
      </c>
    </row>
    <row r="64" spans="1:7">
      <c r="A64" s="299" t="s">
        <v>231</v>
      </c>
      <c r="B64" s="641" t="s">
        <v>533</v>
      </c>
      <c r="C64" s="641"/>
      <c r="D64" s="641"/>
      <c r="E64" s="641"/>
      <c r="F64" s="312">
        <f>'4 GERENTE '!F64</f>
        <v>2.8799999999999999E-2</v>
      </c>
      <c r="G64" s="310">
        <f t="shared" si="0"/>
        <v>71.95</v>
      </c>
    </row>
    <row r="65" spans="1:7">
      <c r="A65" s="299" t="s">
        <v>188</v>
      </c>
      <c r="B65" s="641" t="s">
        <v>534</v>
      </c>
      <c r="C65" s="641"/>
      <c r="D65" s="641"/>
      <c r="E65" s="641"/>
      <c r="F65" s="309">
        <f>'4 GERENTE '!F65</f>
        <v>0.08</v>
      </c>
      <c r="G65" s="310">
        <f t="shared" si="0"/>
        <v>199.87</v>
      </c>
    </row>
    <row r="66" spans="1:7">
      <c r="A66" s="299" t="s">
        <v>191</v>
      </c>
      <c r="B66" s="641" t="s">
        <v>535</v>
      </c>
      <c r="C66" s="641"/>
      <c r="D66" s="641"/>
      <c r="E66" s="641"/>
      <c r="F66" s="309">
        <f>'4 GERENTE '!F66</f>
        <v>1.4999999999999999E-2</v>
      </c>
      <c r="G66" s="310">
        <f t="shared" si="0"/>
        <v>37.479999999999997</v>
      </c>
    </row>
    <row r="67" spans="1:7">
      <c r="A67" s="299" t="s">
        <v>193</v>
      </c>
      <c r="B67" s="641" t="s">
        <v>536</v>
      </c>
      <c r="C67" s="641"/>
      <c r="D67" s="641"/>
      <c r="E67" s="641"/>
      <c r="F67" s="309">
        <f>'4 GERENTE '!F67</f>
        <v>0.01</v>
      </c>
      <c r="G67" s="310">
        <f t="shared" si="0"/>
        <v>24.98</v>
      </c>
    </row>
    <row r="68" spans="1:7">
      <c r="A68" s="299" t="s">
        <v>195</v>
      </c>
      <c r="B68" s="641" t="s">
        <v>537</v>
      </c>
      <c r="C68" s="641"/>
      <c r="D68" s="641"/>
      <c r="E68" s="641"/>
      <c r="F68" s="309">
        <f>'4 GERENTE '!F68</f>
        <v>6.0000000000000001E-3</v>
      </c>
      <c r="G68" s="310">
        <f t="shared" si="0"/>
        <v>14.99</v>
      </c>
    </row>
    <row r="69" spans="1:7">
      <c r="A69" s="299" t="s">
        <v>232</v>
      </c>
      <c r="B69" s="641" t="s">
        <v>538</v>
      </c>
      <c r="C69" s="641"/>
      <c r="D69" s="641"/>
      <c r="E69" s="641"/>
      <c r="F69" s="309">
        <f>'4 GERENTE '!F69</f>
        <v>2E-3</v>
      </c>
      <c r="G69" s="310">
        <f t="shared" si="0"/>
        <v>5</v>
      </c>
    </row>
    <row r="70" spans="1:7">
      <c r="A70" s="643" t="s">
        <v>233</v>
      </c>
      <c r="B70" s="644"/>
      <c r="C70" s="644"/>
      <c r="D70" s="644"/>
      <c r="E70" s="644"/>
      <c r="F70" s="313">
        <f>SUM(F62:F69)</f>
        <v>0.1668</v>
      </c>
      <c r="G70" s="308">
        <f>ROUND(SUM(G62:G69),2)</f>
        <v>416.73</v>
      </c>
    </row>
    <row r="71" spans="1:7">
      <c r="A71" s="624" t="s">
        <v>234</v>
      </c>
      <c r="B71" s="625"/>
      <c r="C71" s="625"/>
      <c r="D71" s="625"/>
      <c r="E71" s="625"/>
      <c r="F71" s="625"/>
      <c r="G71" s="626"/>
    </row>
    <row r="72" spans="1:7">
      <c r="A72" s="624" t="s">
        <v>235</v>
      </c>
      <c r="B72" s="625"/>
      <c r="C72" s="625"/>
      <c r="D72" s="625"/>
      <c r="E72" s="625"/>
      <c r="F72" s="625"/>
      <c r="G72" s="626"/>
    </row>
    <row r="73" spans="1:7">
      <c r="A73" s="652" t="s">
        <v>236</v>
      </c>
      <c r="B73" s="653"/>
      <c r="C73" s="653"/>
      <c r="D73" s="653"/>
      <c r="E73" s="653"/>
      <c r="F73" s="653"/>
      <c r="G73" s="654"/>
    </row>
    <row r="74" spans="1:7" ht="15.75" thickBot="1">
      <c r="A74" s="300"/>
      <c r="B74" s="301"/>
      <c r="C74" s="301"/>
      <c r="D74" s="301"/>
      <c r="E74" s="301"/>
      <c r="F74" s="301"/>
      <c r="G74" s="302"/>
    </row>
    <row r="75" spans="1:7" ht="15.75" thickBot="1">
      <c r="A75" s="586" t="s">
        <v>237</v>
      </c>
      <c r="B75" s="587"/>
      <c r="C75" s="587"/>
      <c r="D75" s="587"/>
      <c r="E75" s="587"/>
      <c r="F75" s="587"/>
      <c r="G75" s="588"/>
    </row>
    <row r="76" spans="1:7">
      <c r="A76" s="343" t="s">
        <v>238</v>
      </c>
      <c r="B76" s="608" t="s">
        <v>239</v>
      </c>
      <c r="C76" s="608"/>
      <c r="D76" s="608"/>
      <c r="E76" s="608"/>
      <c r="F76" s="608"/>
      <c r="G76" s="344" t="s">
        <v>216</v>
      </c>
    </row>
    <row r="77" spans="1:7">
      <c r="A77" s="299" t="s">
        <v>186</v>
      </c>
      <c r="B77" s="641" t="s">
        <v>240</v>
      </c>
      <c r="C77" s="641"/>
      <c r="D77" s="641"/>
      <c r="E77" s="314" t="s">
        <v>241</v>
      </c>
      <c r="F77" s="315">
        <v>5.5</v>
      </c>
      <c r="G77" s="316">
        <f>ROUND(E35,0)*2*F77</f>
        <v>231</v>
      </c>
    </row>
    <row r="78" spans="1:7">
      <c r="A78" s="317" t="s">
        <v>242</v>
      </c>
      <c r="B78" s="655" t="s">
        <v>539</v>
      </c>
      <c r="C78" s="655"/>
      <c r="D78" s="655"/>
      <c r="E78" s="655"/>
      <c r="F78" s="318">
        <v>-0.06</v>
      </c>
      <c r="G78" s="319">
        <f>ROUND(G45*F78,2)</f>
        <v>-125.5</v>
      </c>
    </row>
    <row r="79" spans="1:7">
      <c r="A79" s="299" t="s">
        <v>188</v>
      </c>
      <c r="B79" s="641" t="s">
        <v>540</v>
      </c>
      <c r="C79" s="641"/>
      <c r="D79" s="641"/>
      <c r="E79" s="314" t="s">
        <v>241</v>
      </c>
      <c r="F79" s="315">
        <v>38</v>
      </c>
      <c r="G79" s="320">
        <f>ROUND($E$35,0)*F79</f>
        <v>798</v>
      </c>
    </row>
    <row r="80" spans="1:7">
      <c r="A80" s="317" t="s">
        <v>243</v>
      </c>
      <c r="B80" s="655" t="s">
        <v>541</v>
      </c>
      <c r="C80" s="655"/>
      <c r="D80" s="655"/>
      <c r="E80" s="655"/>
      <c r="F80" s="321"/>
      <c r="G80" s="322">
        <f>ROUND(G79,0)*F80</f>
        <v>0</v>
      </c>
    </row>
    <row r="81" spans="1:7">
      <c r="A81" s="299" t="s">
        <v>191</v>
      </c>
      <c r="B81" s="656" t="s">
        <v>502</v>
      </c>
      <c r="C81" s="657"/>
      <c r="D81" s="657"/>
      <c r="E81" s="657"/>
      <c r="F81" s="658"/>
      <c r="G81" s="307">
        <v>0</v>
      </c>
    </row>
    <row r="82" spans="1:7">
      <c r="A82" s="299" t="s">
        <v>193</v>
      </c>
      <c r="B82" s="600" t="s">
        <v>244</v>
      </c>
      <c r="C82" s="600"/>
      <c r="D82" s="600"/>
      <c r="E82" s="600"/>
      <c r="F82" s="600"/>
      <c r="G82" s="307">
        <v>0</v>
      </c>
    </row>
    <row r="83" spans="1:7">
      <c r="A83" s="299" t="s">
        <v>195</v>
      </c>
      <c r="B83" s="600" t="s">
        <v>503</v>
      </c>
      <c r="C83" s="600"/>
      <c r="D83" s="600"/>
      <c r="E83" s="600"/>
      <c r="F83" s="600"/>
      <c r="G83" s="307">
        <v>0</v>
      </c>
    </row>
    <row r="84" spans="1:7">
      <c r="A84" s="299" t="s">
        <v>232</v>
      </c>
      <c r="B84" s="641" t="s">
        <v>542</v>
      </c>
      <c r="C84" s="641"/>
      <c r="D84" s="641"/>
      <c r="E84" s="641"/>
      <c r="F84" s="641"/>
      <c r="G84" s="307">
        <v>0</v>
      </c>
    </row>
    <row r="85" spans="1:7">
      <c r="A85" s="643" t="s">
        <v>245</v>
      </c>
      <c r="B85" s="644"/>
      <c r="C85" s="644"/>
      <c r="D85" s="644"/>
      <c r="E85" s="644"/>
      <c r="F85" s="644"/>
      <c r="G85" s="308">
        <f>ROUND(SUM(G77:G84),2)</f>
        <v>903.5</v>
      </c>
    </row>
    <row r="86" spans="1:7">
      <c r="A86" s="652" t="s">
        <v>246</v>
      </c>
      <c r="B86" s="653"/>
      <c r="C86" s="653"/>
      <c r="D86" s="653"/>
      <c r="E86" s="653"/>
      <c r="F86" s="653"/>
      <c r="G86" s="654"/>
    </row>
    <row r="87" spans="1:7">
      <c r="A87" s="624" t="s">
        <v>247</v>
      </c>
      <c r="B87" s="625"/>
      <c r="C87" s="625"/>
      <c r="D87" s="625"/>
      <c r="E87" s="625"/>
      <c r="F87" s="625"/>
      <c r="G87" s="626"/>
    </row>
    <row r="88" spans="1:7" ht="15.75" thickBot="1">
      <c r="A88" s="300"/>
      <c r="B88" s="301"/>
      <c r="C88" s="301"/>
      <c r="D88" s="301"/>
      <c r="E88" s="301"/>
      <c r="F88" s="301"/>
      <c r="G88" s="302"/>
    </row>
    <row r="89" spans="1:7" ht="15.75" thickBot="1">
      <c r="A89" s="638" t="s">
        <v>248</v>
      </c>
      <c r="B89" s="639"/>
      <c r="C89" s="639"/>
      <c r="D89" s="639"/>
      <c r="E89" s="639"/>
      <c r="F89" s="639"/>
      <c r="G89" s="640"/>
    </row>
    <row r="90" spans="1:7">
      <c r="A90" s="343">
        <v>2</v>
      </c>
      <c r="B90" s="608" t="s">
        <v>249</v>
      </c>
      <c r="C90" s="608"/>
      <c r="D90" s="608"/>
      <c r="E90" s="608"/>
      <c r="F90" s="608"/>
      <c r="G90" s="344" t="s">
        <v>216</v>
      </c>
    </row>
    <row r="91" spans="1:7">
      <c r="A91" s="323" t="s">
        <v>32</v>
      </c>
      <c r="B91" s="659" t="s">
        <v>220</v>
      </c>
      <c r="C91" s="659"/>
      <c r="D91" s="659"/>
      <c r="E91" s="659"/>
      <c r="F91" s="659"/>
      <c r="G91" s="324">
        <f>$G$54</f>
        <v>406.7</v>
      </c>
    </row>
    <row r="92" spans="1:7">
      <c r="A92" s="323" t="s">
        <v>33</v>
      </c>
      <c r="B92" s="659" t="s">
        <v>229</v>
      </c>
      <c r="C92" s="659"/>
      <c r="D92" s="659"/>
      <c r="E92" s="659"/>
      <c r="F92" s="659"/>
      <c r="G92" s="324">
        <f>$G$70</f>
        <v>416.73</v>
      </c>
    </row>
    <row r="93" spans="1:7">
      <c r="A93" s="323" t="s">
        <v>238</v>
      </c>
      <c r="B93" s="659" t="s">
        <v>239</v>
      </c>
      <c r="C93" s="659"/>
      <c r="D93" s="659"/>
      <c r="E93" s="659"/>
      <c r="F93" s="659"/>
      <c r="G93" s="324">
        <f>$G$85</f>
        <v>903.5</v>
      </c>
    </row>
    <row r="94" spans="1:7">
      <c r="A94" s="643" t="s">
        <v>250</v>
      </c>
      <c r="B94" s="644"/>
      <c r="C94" s="644"/>
      <c r="D94" s="644"/>
      <c r="E94" s="644"/>
      <c r="F94" s="644"/>
      <c r="G94" s="308">
        <f>ROUND(SUM(G91:G93),2)</f>
        <v>1726.93</v>
      </c>
    </row>
    <row r="95" spans="1:7" ht="15.75" thickBot="1">
      <c r="A95" s="300"/>
      <c r="B95" s="301"/>
      <c r="C95" s="301"/>
      <c r="D95" s="301"/>
      <c r="E95" s="301"/>
      <c r="F95" s="301"/>
      <c r="G95" s="302"/>
    </row>
    <row r="96" spans="1:7" ht="15.75" thickBot="1">
      <c r="A96" s="638" t="s">
        <v>251</v>
      </c>
      <c r="B96" s="639"/>
      <c r="C96" s="639"/>
      <c r="D96" s="639"/>
      <c r="E96" s="639"/>
      <c r="F96" s="639"/>
      <c r="G96" s="640"/>
    </row>
    <row r="97" spans="1:7">
      <c r="A97" s="343">
        <v>3</v>
      </c>
      <c r="B97" s="608" t="s">
        <v>252</v>
      </c>
      <c r="C97" s="608"/>
      <c r="D97" s="608"/>
      <c r="E97" s="608"/>
      <c r="F97" s="342" t="s">
        <v>221</v>
      </c>
      <c r="G97" s="344" t="s">
        <v>216</v>
      </c>
    </row>
    <row r="98" spans="1:7">
      <c r="A98" s="299" t="s">
        <v>186</v>
      </c>
      <c r="B98" s="641" t="s">
        <v>543</v>
      </c>
      <c r="C98" s="641"/>
      <c r="D98" s="641"/>
      <c r="E98" s="641"/>
      <c r="F98" s="309">
        <f>'4 GERENTE '!F98</f>
        <v>2.3124999999999999E-3</v>
      </c>
      <c r="G98" s="310">
        <f>ROUND($G$47*F98,2)</f>
        <v>4.84</v>
      </c>
    </row>
    <row r="99" spans="1:7">
      <c r="A99" s="299" t="s">
        <v>188</v>
      </c>
      <c r="B99" s="600" t="s">
        <v>253</v>
      </c>
      <c r="C99" s="600"/>
      <c r="D99" s="600"/>
      <c r="E99" s="600"/>
      <c r="F99" s="325">
        <f>'4 GERENTE '!F99</f>
        <v>0.08</v>
      </c>
      <c r="G99" s="310">
        <f>G98*F99</f>
        <v>0.38719999999999999</v>
      </c>
    </row>
    <row r="100" spans="1:7">
      <c r="A100" s="299" t="s">
        <v>191</v>
      </c>
      <c r="B100" s="600" t="s">
        <v>544</v>
      </c>
      <c r="C100" s="600"/>
      <c r="D100" s="600"/>
      <c r="E100" s="600"/>
      <c r="F100" s="309">
        <f>'4 GERENTE '!F100</f>
        <v>9.7222222222222224E-3</v>
      </c>
      <c r="G100" s="310">
        <f>ROUND($G$47*F100,2)</f>
        <v>20.34</v>
      </c>
    </row>
    <row r="101" spans="1:7">
      <c r="A101" s="299" t="s">
        <v>193</v>
      </c>
      <c r="B101" s="600" t="s">
        <v>254</v>
      </c>
      <c r="C101" s="600"/>
      <c r="D101" s="600"/>
      <c r="E101" s="600"/>
      <c r="F101" s="325">
        <f>$F$70</f>
        <v>0.1668</v>
      </c>
      <c r="G101" s="310">
        <f>G100*F101</f>
        <v>3.392712</v>
      </c>
    </row>
    <row r="102" spans="1:7">
      <c r="A102" s="299" t="s">
        <v>195</v>
      </c>
      <c r="B102" s="600" t="s">
        <v>545</v>
      </c>
      <c r="C102" s="600"/>
      <c r="D102" s="600"/>
      <c r="E102" s="600"/>
      <c r="F102" s="312">
        <f>'4 GERENTE '!F102</f>
        <v>0.04</v>
      </c>
      <c r="G102" s="310">
        <f>ROUND($G$47*F102,2)</f>
        <v>83.67</v>
      </c>
    </row>
    <row r="103" spans="1:7">
      <c r="A103" s="643" t="s">
        <v>255</v>
      </c>
      <c r="B103" s="644"/>
      <c r="C103" s="644"/>
      <c r="D103" s="644"/>
      <c r="E103" s="644"/>
      <c r="F103" s="644"/>
      <c r="G103" s="308">
        <f>ROUND(SUM(G98:G102),2)</f>
        <v>112.63</v>
      </c>
    </row>
    <row r="104" spans="1:7" ht="15.75" thickBot="1">
      <c r="A104" s="300"/>
      <c r="B104" s="301"/>
      <c r="C104" s="301"/>
      <c r="D104" s="301"/>
      <c r="E104" s="301"/>
      <c r="F104" s="301"/>
      <c r="G104" s="302"/>
    </row>
    <row r="105" spans="1:7" ht="15.75" thickBot="1">
      <c r="A105" s="638" t="s">
        <v>256</v>
      </c>
      <c r="B105" s="639"/>
      <c r="C105" s="639"/>
      <c r="D105" s="639"/>
      <c r="E105" s="639"/>
      <c r="F105" s="639"/>
      <c r="G105" s="640"/>
    </row>
    <row r="106" spans="1:7">
      <c r="A106" s="647" t="s">
        <v>257</v>
      </c>
      <c r="B106" s="648"/>
      <c r="C106" s="648"/>
      <c r="D106" s="648"/>
      <c r="E106" s="648"/>
      <c r="F106" s="648"/>
      <c r="G106" s="651"/>
    </row>
    <row r="107" spans="1:7">
      <c r="A107" s="304" t="s">
        <v>39</v>
      </c>
      <c r="B107" s="650" t="s">
        <v>258</v>
      </c>
      <c r="C107" s="650"/>
      <c r="D107" s="650"/>
      <c r="E107" s="650"/>
      <c r="F107" s="303" t="s">
        <v>221</v>
      </c>
      <c r="G107" s="305" t="s">
        <v>216</v>
      </c>
    </row>
    <row r="108" spans="1:7">
      <c r="A108" s="299" t="s">
        <v>186</v>
      </c>
      <c r="B108" s="600" t="s">
        <v>259</v>
      </c>
      <c r="C108" s="600"/>
      <c r="D108" s="600"/>
      <c r="E108" s="600"/>
      <c r="F108" s="298">
        <f>'4 GERENTE '!F108</f>
        <v>9.2999999999999992E-3</v>
      </c>
      <c r="G108" s="310">
        <f>ROUND($G$47*F108,2)</f>
        <v>19.45</v>
      </c>
    </row>
    <row r="109" spans="1:7">
      <c r="A109" s="299" t="s">
        <v>0</v>
      </c>
      <c r="B109" s="660" t="s">
        <v>260</v>
      </c>
      <c r="C109" s="660"/>
      <c r="D109" s="660"/>
      <c r="E109" s="660"/>
      <c r="F109" s="325">
        <f>$F$70</f>
        <v>0.1668</v>
      </c>
      <c r="G109" s="310">
        <f>ROUND(G108*F109,2)</f>
        <v>3.24</v>
      </c>
    </row>
    <row r="110" spans="1:7">
      <c r="A110" s="299" t="s">
        <v>188</v>
      </c>
      <c r="B110" s="600" t="s">
        <v>546</v>
      </c>
      <c r="C110" s="600"/>
      <c r="D110" s="600"/>
      <c r="E110" s="600"/>
      <c r="F110" s="298">
        <f>'4 GERENTE '!F110</f>
        <v>7.3000000000000001E-3</v>
      </c>
      <c r="G110" s="310">
        <f>ROUND($G$47*F110,2)</f>
        <v>15.27</v>
      </c>
    </row>
    <row r="111" spans="1:7">
      <c r="A111" s="299" t="s">
        <v>191</v>
      </c>
      <c r="B111" s="641" t="s">
        <v>547</v>
      </c>
      <c r="C111" s="641"/>
      <c r="D111" s="641"/>
      <c r="E111" s="641"/>
      <c r="F111" s="298">
        <f>'4 GERENTE '!F111</f>
        <v>8.1999999999999998E-4</v>
      </c>
      <c r="G111" s="310">
        <f>ROUND($G$47*F111,2)</f>
        <v>1.72</v>
      </c>
    </row>
    <row r="112" spans="1:7">
      <c r="A112" s="299" t="s">
        <v>193</v>
      </c>
      <c r="B112" s="600" t="s">
        <v>548</v>
      </c>
      <c r="C112" s="600"/>
      <c r="D112" s="600"/>
      <c r="E112" s="600"/>
      <c r="F112" s="298">
        <f>'4 GERENTE '!F112</f>
        <v>2.7000000000000001E-3</v>
      </c>
      <c r="G112" s="310">
        <f>ROUND($G$47*F112,2)</f>
        <v>5.65</v>
      </c>
    </row>
    <row r="113" spans="1:7">
      <c r="A113" s="299" t="s">
        <v>195</v>
      </c>
      <c r="B113" s="641" t="s">
        <v>549</v>
      </c>
      <c r="C113" s="641"/>
      <c r="D113" s="641"/>
      <c r="E113" s="641"/>
      <c r="F113" s="298">
        <f>'4 GERENTE '!F113</f>
        <v>5.5000000000000003E-4</v>
      </c>
      <c r="G113" s="310">
        <f>ROUND($G$47*F113,2)</f>
        <v>1.1499999999999999</v>
      </c>
    </row>
    <row r="114" spans="1:7">
      <c r="A114" s="299" t="s">
        <v>232</v>
      </c>
      <c r="B114" s="660" t="s">
        <v>261</v>
      </c>
      <c r="C114" s="660"/>
      <c r="D114" s="660"/>
      <c r="E114" s="660"/>
      <c r="F114" s="298">
        <f>'4 GERENTE '!F114</f>
        <v>0</v>
      </c>
      <c r="G114" s="310">
        <f>ROUND($G$47*F114,2)</f>
        <v>0</v>
      </c>
    </row>
    <row r="115" spans="1:7">
      <c r="A115" s="643" t="s">
        <v>262</v>
      </c>
      <c r="B115" s="644"/>
      <c r="C115" s="644"/>
      <c r="D115" s="644"/>
      <c r="E115" s="644"/>
      <c r="F115" s="644"/>
      <c r="G115" s="308">
        <f>ROUND(SUM(G108:G114),2)</f>
        <v>46.48</v>
      </c>
    </row>
    <row r="116" spans="1:7">
      <c r="A116" s="624" t="s">
        <v>263</v>
      </c>
      <c r="B116" s="625"/>
      <c r="C116" s="625"/>
      <c r="D116" s="625"/>
      <c r="E116" s="625"/>
      <c r="F116" s="625"/>
      <c r="G116" s="626"/>
    </row>
    <row r="117" spans="1:7" ht="15.75" thickBot="1">
      <c r="A117" s="300"/>
      <c r="B117" s="301"/>
      <c r="C117" s="301"/>
      <c r="D117" s="301"/>
      <c r="E117" s="301"/>
      <c r="F117" s="301"/>
      <c r="G117" s="302"/>
    </row>
    <row r="118" spans="1:7" ht="15.75" thickBot="1">
      <c r="A118" s="661" t="s">
        <v>264</v>
      </c>
      <c r="B118" s="662"/>
      <c r="C118" s="662"/>
      <c r="D118" s="662"/>
      <c r="E118" s="662"/>
      <c r="F118" s="662"/>
      <c r="G118" s="663"/>
    </row>
    <row r="119" spans="1:7">
      <c r="A119" s="343" t="s">
        <v>40</v>
      </c>
      <c r="B119" s="608" t="s">
        <v>265</v>
      </c>
      <c r="C119" s="608"/>
      <c r="D119" s="608"/>
      <c r="E119" s="608"/>
      <c r="F119" s="342" t="s">
        <v>266</v>
      </c>
      <c r="G119" s="344" t="s">
        <v>216</v>
      </c>
    </row>
    <row r="120" spans="1:7">
      <c r="A120" s="299" t="s">
        <v>186</v>
      </c>
      <c r="B120" s="600" t="s">
        <v>267</v>
      </c>
      <c r="C120" s="600"/>
      <c r="D120" s="600"/>
      <c r="E120" s="600"/>
      <c r="F120" s="326"/>
      <c r="G120" s="310">
        <f>ROUND($E$35*F120,2)</f>
        <v>0</v>
      </c>
    </row>
    <row r="121" spans="1:7">
      <c r="A121" s="643" t="s">
        <v>268</v>
      </c>
      <c r="B121" s="644"/>
      <c r="C121" s="644"/>
      <c r="D121" s="644"/>
      <c r="E121" s="644"/>
      <c r="F121" s="644"/>
      <c r="G121" s="308">
        <f>ROUND(SUM(G120),2)</f>
        <v>0</v>
      </c>
    </row>
    <row r="122" spans="1:7">
      <c r="A122" s="624" t="s">
        <v>269</v>
      </c>
      <c r="B122" s="625"/>
      <c r="C122" s="625"/>
      <c r="D122" s="625"/>
      <c r="E122" s="625"/>
      <c r="F122" s="625"/>
      <c r="G122" s="626"/>
    </row>
    <row r="123" spans="1:7" ht="15.75" thickBot="1">
      <c r="A123" s="300"/>
      <c r="B123" s="301"/>
      <c r="C123" s="301"/>
      <c r="D123" s="301"/>
      <c r="E123" s="301"/>
      <c r="F123" s="301"/>
      <c r="G123" s="302"/>
    </row>
    <row r="124" spans="1:7" ht="15.75" thickBot="1">
      <c r="A124" s="638" t="s">
        <v>270</v>
      </c>
      <c r="B124" s="639"/>
      <c r="C124" s="639"/>
      <c r="D124" s="639"/>
      <c r="E124" s="639"/>
      <c r="F124" s="639"/>
      <c r="G124" s="640"/>
    </row>
    <row r="125" spans="1:7">
      <c r="A125" s="343">
        <v>4</v>
      </c>
      <c r="B125" s="608" t="s">
        <v>249</v>
      </c>
      <c r="C125" s="608"/>
      <c r="D125" s="608"/>
      <c r="E125" s="608"/>
      <c r="F125" s="342" t="s">
        <v>221</v>
      </c>
      <c r="G125" s="344" t="s">
        <v>216</v>
      </c>
    </row>
    <row r="126" spans="1:7">
      <c r="A126" s="323" t="s">
        <v>39</v>
      </c>
      <c r="B126" s="659" t="s">
        <v>271</v>
      </c>
      <c r="C126" s="659"/>
      <c r="D126" s="659"/>
      <c r="E126" s="659"/>
      <c r="F126" s="327" t="s">
        <v>0</v>
      </c>
      <c r="G126" s="324">
        <f>$G$115</f>
        <v>46.48</v>
      </c>
    </row>
    <row r="127" spans="1:7">
      <c r="A127" s="323" t="s">
        <v>40</v>
      </c>
      <c r="B127" s="659" t="s">
        <v>272</v>
      </c>
      <c r="C127" s="659"/>
      <c r="D127" s="659"/>
      <c r="E127" s="659"/>
      <c r="F127" s="327" t="s">
        <v>0</v>
      </c>
      <c r="G127" s="324">
        <f>$G$121</f>
        <v>0</v>
      </c>
    </row>
    <row r="128" spans="1:7">
      <c r="A128" s="643" t="s">
        <v>273</v>
      </c>
      <c r="B128" s="644"/>
      <c r="C128" s="644"/>
      <c r="D128" s="644"/>
      <c r="E128" s="644"/>
      <c r="F128" s="644"/>
      <c r="G128" s="308">
        <f>ROUND(SUM(G126:G127),2)</f>
        <v>46.48</v>
      </c>
    </row>
    <row r="129" spans="1:7" ht="15.75" thickBot="1">
      <c r="A129" s="300"/>
      <c r="B129" s="301"/>
      <c r="C129" s="301"/>
      <c r="D129" s="301"/>
      <c r="E129" s="301"/>
      <c r="F129" s="301"/>
      <c r="G129" s="302"/>
    </row>
    <row r="130" spans="1:7" ht="15.75" thickBot="1">
      <c r="A130" s="638" t="s">
        <v>274</v>
      </c>
      <c r="B130" s="639"/>
      <c r="C130" s="639"/>
      <c r="D130" s="639"/>
      <c r="E130" s="639"/>
      <c r="F130" s="639"/>
      <c r="G130" s="640"/>
    </row>
    <row r="131" spans="1:7">
      <c r="A131" s="343">
        <v>5</v>
      </c>
      <c r="B131" s="608" t="s">
        <v>275</v>
      </c>
      <c r="C131" s="608"/>
      <c r="D131" s="608"/>
      <c r="E131" s="608"/>
      <c r="F131" s="608"/>
      <c r="G131" s="344" t="s">
        <v>216</v>
      </c>
    </row>
    <row r="132" spans="1:7">
      <c r="A132" s="299" t="s">
        <v>186</v>
      </c>
      <c r="B132" s="641" t="s">
        <v>550</v>
      </c>
      <c r="C132" s="641"/>
      <c r="D132" s="641"/>
      <c r="E132" s="641"/>
      <c r="F132" s="641"/>
      <c r="G132" s="328">
        <f>'5 CPU Unifor EPI'!F65</f>
        <v>82.5</v>
      </c>
    </row>
    <row r="133" spans="1:7">
      <c r="A133" s="299" t="s">
        <v>188</v>
      </c>
      <c r="B133" s="641" t="s">
        <v>551</v>
      </c>
      <c r="C133" s="641"/>
      <c r="D133" s="641"/>
      <c r="E133" s="641"/>
      <c r="F133" s="641"/>
      <c r="G133" s="307">
        <f>'4 GERENTE '!G133</f>
        <v>0</v>
      </c>
    </row>
    <row r="134" spans="1:7">
      <c r="A134" s="299" t="s">
        <v>195</v>
      </c>
      <c r="B134" s="600" t="s">
        <v>529</v>
      </c>
      <c r="C134" s="600"/>
      <c r="D134" s="600"/>
      <c r="E134" s="600"/>
      <c r="F134" s="600"/>
      <c r="G134" s="307">
        <v>0</v>
      </c>
    </row>
    <row r="135" spans="1:7">
      <c r="A135" s="643" t="s">
        <v>276</v>
      </c>
      <c r="B135" s="644"/>
      <c r="C135" s="644"/>
      <c r="D135" s="644"/>
      <c r="E135" s="644"/>
      <c r="F135" s="644"/>
      <c r="G135" s="308">
        <f>ROUND(SUM(G132:G134),2)</f>
        <v>82.5</v>
      </c>
    </row>
    <row r="136" spans="1:7">
      <c r="A136" s="624" t="s">
        <v>277</v>
      </c>
      <c r="B136" s="625"/>
      <c r="C136" s="625"/>
      <c r="D136" s="625"/>
      <c r="E136" s="625"/>
      <c r="F136" s="625"/>
      <c r="G136" s="626"/>
    </row>
    <row r="137" spans="1:7" ht="15.75" thickBot="1">
      <c r="A137" s="300"/>
      <c r="B137" s="301"/>
      <c r="C137" s="301"/>
      <c r="D137" s="301"/>
      <c r="E137" s="301"/>
      <c r="F137" s="301"/>
      <c r="G137" s="302"/>
    </row>
    <row r="138" spans="1:7" ht="15.75" thickBot="1">
      <c r="A138" s="638" t="s">
        <v>278</v>
      </c>
      <c r="B138" s="639"/>
      <c r="C138" s="639"/>
      <c r="D138" s="639"/>
      <c r="E138" s="639"/>
      <c r="F138" s="639"/>
      <c r="G138" s="640"/>
    </row>
    <row r="139" spans="1:7">
      <c r="A139" s="343"/>
      <c r="B139" s="608" t="s">
        <v>279</v>
      </c>
      <c r="C139" s="608"/>
      <c r="D139" s="608"/>
      <c r="E139" s="608"/>
      <c r="F139" s="608"/>
      <c r="G139" s="344" t="s">
        <v>216</v>
      </c>
    </row>
    <row r="140" spans="1:7">
      <c r="A140" s="329" t="s">
        <v>186</v>
      </c>
      <c r="B140" s="664" t="s">
        <v>280</v>
      </c>
      <c r="C140" s="664"/>
      <c r="D140" s="664"/>
      <c r="E140" s="664"/>
      <c r="F140" s="664"/>
      <c r="G140" s="330">
        <f>$G$47</f>
        <v>2091.6799999999998</v>
      </c>
    </row>
    <row r="141" spans="1:7">
      <c r="A141" s="329" t="s">
        <v>188</v>
      </c>
      <c r="B141" s="664" t="s">
        <v>281</v>
      </c>
      <c r="C141" s="664"/>
      <c r="D141" s="664"/>
      <c r="E141" s="664"/>
      <c r="F141" s="664"/>
      <c r="G141" s="330">
        <f>$G$94</f>
        <v>1726.93</v>
      </c>
    </row>
    <row r="142" spans="1:7">
      <c r="A142" s="329" t="s">
        <v>191</v>
      </c>
      <c r="B142" s="664" t="s">
        <v>282</v>
      </c>
      <c r="C142" s="664"/>
      <c r="D142" s="664"/>
      <c r="E142" s="664"/>
      <c r="F142" s="664"/>
      <c r="G142" s="330">
        <f>$G$103</f>
        <v>112.63</v>
      </c>
    </row>
    <row r="143" spans="1:7">
      <c r="A143" s="329" t="s">
        <v>193</v>
      </c>
      <c r="B143" s="664" t="s">
        <v>283</v>
      </c>
      <c r="C143" s="664"/>
      <c r="D143" s="664"/>
      <c r="E143" s="664"/>
      <c r="F143" s="664"/>
      <c r="G143" s="330">
        <f>$G$128</f>
        <v>46.48</v>
      </c>
    </row>
    <row r="144" spans="1:7">
      <c r="A144" s="329" t="s">
        <v>195</v>
      </c>
      <c r="B144" s="664" t="s">
        <v>284</v>
      </c>
      <c r="C144" s="664"/>
      <c r="D144" s="664"/>
      <c r="E144" s="664"/>
      <c r="F144" s="664"/>
      <c r="G144" s="330">
        <f>$G$135</f>
        <v>82.5</v>
      </c>
    </row>
    <row r="145" spans="1:7">
      <c r="A145" s="643" t="s">
        <v>504</v>
      </c>
      <c r="B145" s="644"/>
      <c r="C145" s="644"/>
      <c r="D145" s="644"/>
      <c r="E145" s="644"/>
      <c r="F145" s="644"/>
      <c r="G145" s="324">
        <f>ROUND(SUM(G140:G144),2)</f>
        <v>4060.22</v>
      </c>
    </row>
    <row r="146" spans="1:7" ht="15.75" thickBot="1">
      <c r="A146" s="300"/>
      <c r="B146" s="301"/>
      <c r="C146" s="301"/>
      <c r="D146" s="301"/>
      <c r="E146" s="301"/>
      <c r="F146" s="301"/>
      <c r="G146" s="302"/>
    </row>
    <row r="147" spans="1:7" ht="15.75" thickBot="1">
      <c r="A147" s="638" t="s">
        <v>285</v>
      </c>
      <c r="B147" s="639"/>
      <c r="C147" s="639"/>
      <c r="D147" s="639"/>
      <c r="E147" s="639"/>
      <c r="F147" s="639"/>
      <c r="G147" s="640"/>
    </row>
    <row r="148" spans="1:7">
      <c r="A148" s="343"/>
      <c r="B148" s="608" t="s">
        <v>286</v>
      </c>
      <c r="C148" s="608"/>
      <c r="D148" s="608"/>
      <c r="E148" s="608"/>
      <c r="F148" s="608"/>
      <c r="G148" s="344" t="s">
        <v>216</v>
      </c>
    </row>
    <row r="149" spans="1:7">
      <c r="A149" s="329" t="s">
        <v>186</v>
      </c>
      <c r="B149" s="664" t="s">
        <v>287</v>
      </c>
      <c r="C149" s="664"/>
      <c r="D149" s="664"/>
      <c r="E149" s="664"/>
      <c r="F149" s="664"/>
      <c r="G149" s="308">
        <f>G145</f>
        <v>4060.22</v>
      </c>
    </row>
    <row r="150" spans="1:7">
      <c r="A150" s="329" t="s">
        <v>188</v>
      </c>
      <c r="B150" s="664" t="s">
        <v>288</v>
      </c>
      <c r="C150" s="664"/>
      <c r="D150" s="664"/>
      <c r="E150" s="664"/>
      <c r="F150" s="664"/>
      <c r="G150" s="308">
        <f>ROUND($G$149/$E$35,2)</f>
        <v>193.25</v>
      </c>
    </row>
    <row r="151" spans="1:7" ht="15.75" thickBot="1">
      <c r="A151" s="336" t="s">
        <v>191</v>
      </c>
      <c r="B151" s="672" t="s">
        <v>505</v>
      </c>
      <c r="C151" s="672"/>
      <c r="D151" s="672"/>
      <c r="E151" s="348">
        <f>$F$23</f>
        <v>25</v>
      </c>
      <c r="F151" s="347" t="s">
        <v>506</v>
      </c>
      <c r="G151" s="337">
        <f>ROUND($G$149*E151,2)</f>
        <v>101505.5</v>
      </c>
    </row>
    <row r="152" spans="1:7">
      <c r="A152" s="338" t="s">
        <v>290</v>
      </c>
      <c r="B152" s="338"/>
      <c r="C152" s="338"/>
      <c r="D152" s="338"/>
      <c r="E152" s="338"/>
      <c r="F152" s="338"/>
      <c r="G152" s="338"/>
    </row>
    <row r="153" spans="1:7">
      <c r="A153" s="338"/>
      <c r="B153" s="338"/>
      <c r="C153" s="338"/>
      <c r="D153" s="338"/>
      <c r="E153" s="338"/>
      <c r="F153" s="338"/>
      <c r="G153" s="338"/>
    </row>
    <row r="154" spans="1:7">
      <c r="A154" s="338"/>
      <c r="B154" s="338"/>
      <c r="C154" s="338"/>
      <c r="D154" s="338"/>
      <c r="E154" s="338"/>
      <c r="F154" s="338"/>
      <c r="G154" s="338"/>
    </row>
    <row r="155" spans="1:7">
      <c r="A155" s="338"/>
      <c r="B155" s="338"/>
      <c r="C155" s="338"/>
      <c r="D155" s="338"/>
      <c r="E155" s="338"/>
      <c r="F155" s="338"/>
      <c r="G155" s="338"/>
    </row>
    <row r="156" spans="1:7">
      <c r="A156" s="338"/>
      <c r="B156" s="338"/>
      <c r="C156" s="338"/>
      <c r="D156" s="338"/>
      <c r="E156" s="338"/>
      <c r="F156" s="338"/>
      <c r="G156" s="338"/>
    </row>
    <row r="157" spans="1:7">
      <c r="A157" s="338"/>
      <c r="B157" s="338"/>
      <c r="C157" s="338"/>
      <c r="D157" s="338"/>
      <c r="E157" s="338"/>
      <c r="F157" s="338"/>
      <c r="G157" s="338"/>
    </row>
    <row r="158" spans="1:7">
      <c r="A158" s="338"/>
      <c r="B158" s="338"/>
      <c r="C158" s="345"/>
      <c r="D158" s="345"/>
      <c r="E158" s="345"/>
      <c r="F158" s="338"/>
      <c r="G158" s="338"/>
    </row>
    <row r="159" spans="1:7">
      <c r="A159" s="339"/>
      <c r="B159" s="339"/>
      <c r="C159" s="665" t="s">
        <v>553</v>
      </c>
      <c r="D159" s="665"/>
      <c r="E159" s="665"/>
      <c r="F159" s="339"/>
      <c r="G159" s="339"/>
    </row>
    <row r="160" spans="1:7">
      <c r="A160" s="339"/>
      <c r="B160" s="339"/>
      <c r="C160" s="666" t="s">
        <v>554</v>
      </c>
      <c r="D160" s="666"/>
      <c r="E160" s="666"/>
      <c r="F160" s="339"/>
      <c r="G160" s="339"/>
    </row>
    <row r="161" spans="3:5">
      <c r="C161" s="346"/>
      <c r="D161" s="346"/>
      <c r="E161" s="346"/>
    </row>
  </sheetData>
  <mergeCells count="161">
    <mergeCell ref="B150:F150"/>
    <mergeCell ref="B151:D151"/>
    <mergeCell ref="C159:E159"/>
    <mergeCell ref="C160:E160"/>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2F7C21-1C0A-4ED1-BB9D-F14FC1FA72F6}">
  <sheetPr>
    <tabColor rgb="FF7030A0"/>
  </sheetPr>
  <dimension ref="A1:G161"/>
  <sheetViews>
    <sheetView topLeftCell="A124" workbookViewId="0">
      <selection activeCell="G133" sqref="G133"/>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5.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495</v>
      </c>
      <c r="B8" s="587"/>
      <c r="C8" s="587"/>
      <c r="D8" s="587"/>
      <c r="E8" s="587"/>
      <c r="F8" s="587"/>
      <c r="G8" s="588"/>
    </row>
    <row r="9" spans="1:7" ht="15.75">
      <c r="A9" s="536" t="s">
        <v>1</v>
      </c>
      <c r="B9" s="537"/>
      <c r="C9" s="537"/>
      <c r="D9" s="567" t="s">
        <v>2</v>
      </c>
      <c r="E9" s="567"/>
      <c r="F9" s="567"/>
      <c r="G9" s="568"/>
    </row>
    <row r="10" spans="1:7" ht="15.75">
      <c r="A10" s="536" t="s">
        <v>3</v>
      </c>
      <c r="B10" s="537"/>
      <c r="C10" s="537"/>
      <c r="D10" s="569" t="s">
        <v>516</v>
      </c>
      <c r="E10" s="569"/>
      <c r="F10" s="569"/>
      <c r="G10" s="570"/>
    </row>
    <row r="11" spans="1:7" ht="15.75">
      <c r="A11" s="536" t="s">
        <v>4</v>
      </c>
      <c r="B11" s="537"/>
      <c r="C11" s="537"/>
      <c r="D11" s="569" t="s">
        <v>515</v>
      </c>
      <c r="E11" s="569"/>
      <c r="F11" s="569"/>
      <c r="G11" s="570"/>
    </row>
    <row r="12" spans="1:7">
      <c r="A12" s="670" t="s">
        <v>496</v>
      </c>
      <c r="B12" s="671"/>
      <c r="C12" s="589" t="s">
        <v>527</v>
      </c>
      <c r="D12" s="589"/>
      <c r="E12" s="589"/>
      <c r="F12" s="589"/>
      <c r="G12" s="590"/>
    </row>
    <row r="13" spans="1:7" ht="15.75" thickBot="1">
      <c r="A13" s="601"/>
      <c r="B13" s="602"/>
      <c r="C13" s="602"/>
      <c r="D13" s="602"/>
      <c r="E13" s="602"/>
      <c r="F13" s="602"/>
      <c r="G13" s="603"/>
    </row>
    <row r="14" spans="1:7" ht="15.75" thickBot="1">
      <c r="A14" s="586" t="s">
        <v>185</v>
      </c>
      <c r="B14" s="587"/>
      <c r="C14" s="587"/>
      <c r="D14" s="587"/>
      <c r="E14" s="587"/>
      <c r="F14" s="587"/>
      <c r="G14" s="588"/>
    </row>
    <row r="15" spans="1:7">
      <c r="A15" s="341" t="s">
        <v>186</v>
      </c>
      <c r="B15" s="610" t="s">
        <v>187</v>
      </c>
      <c r="C15" s="610"/>
      <c r="D15" s="610"/>
      <c r="E15" s="610"/>
      <c r="F15" s="611" t="s">
        <v>527</v>
      </c>
      <c r="G15" s="612"/>
    </row>
    <row r="16" spans="1:7">
      <c r="A16" s="299" t="s">
        <v>188</v>
      </c>
      <c r="B16" s="600" t="s">
        <v>189</v>
      </c>
      <c r="C16" s="600"/>
      <c r="D16" s="600"/>
      <c r="E16" s="600"/>
      <c r="F16" s="613" t="s">
        <v>190</v>
      </c>
      <c r="G16" s="614"/>
    </row>
    <row r="17" spans="1:7">
      <c r="A17" s="299" t="s">
        <v>191</v>
      </c>
      <c r="B17" s="600" t="s">
        <v>192</v>
      </c>
      <c r="C17" s="600"/>
      <c r="D17" s="600"/>
      <c r="E17" s="600"/>
      <c r="F17" s="589" t="s">
        <v>653</v>
      </c>
      <c r="G17" s="590"/>
    </row>
    <row r="18" spans="1:7">
      <c r="A18" s="299" t="s">
        <v>193</v>
      </c>
      <c r="B18" s="600" t="s">
        <v>194</v>
      </c>
      <c r="C18" s="600"/>
      <c r="D18" s="600"/>
      <c r="E18" s="600"/>
      <c r="F18" s="589">
        <v>24</v>
      </c>
      <c r="G18" s="590"/>
    </row>
    <row r="19" spans="1:7">
      <c r="A19" s="299" t="s">
        <v>195</v>
      </c>
      <c r="B19" s="600" t="s">
        <v>196</v>
      </c>
      <c r="C19" s="600"/>
      <c r="D19" s="600"/>
      <c r="E19" s="600"/>
      <c r="F19" s="589" t="s">
        <v>552</v>
      </c>
      <c r="G19" s="590"/>
    </row>
    <row r="20" spans="1:7" ht="15.75" thickBot="1">
      <c r="A20" s="300"/>
      <c r="B20" s="301"/>
      <c r="C20" s="301"/>
      <c r="D20" s="301"/>
      <c r="E20" s="301"/>
      <c r="F20" s="301"/>
      <c r="G20" s="302"/>
    </row>
    <row r="21" spans="1:7" ht="15.75" thickBot="1">
      <c r="A21" s="586" t="s">
        <v>197</v>
      </c>
      <c r="B21" s="587"/>
      <c r="C21" s="587"/>
      <c r="D21" s="587"/>
      <c r="E21" s="587"/>
      <c r="F21" s="587"/>
      <c r="G21" s="588"/>
    </row>
    <row r="22" spans="1:7">
      <c r="A22" s="607" t="s">
        <v>198</v>
      </c>
      <c r="B22" s="608"/>
      <c r="C22" s="608"/>
      <c r="D22" s="608"/>
      <c r="E22" s="342" t="s">
        <v>199</v>
      </c>
      <c r="F22" s="608" t="s">
        <v>200</v>
      </c>
      <c r="G22" s="609"/>
    </row>
    <row r="23" spans="1:7">
      <c r="A23" s="620" t="s">
        <v>563</v>
      </c>
      <c r="B23" s="621"/>
      <c r="C23" s="621"/>
      <c r="D23" s="621"/>
      <c r="E23" s="293" t="s">
        <v>497</v>
      </c>
      <c r="F23" s="622">
        <v>2</v>
      </c>
      <c r="G23" s="623"/>
    </row>
    <row r="24" spans="1:7">
      <c r="A24" s="624" t="s">
        <v>201</v>
      </c>
      <c r="B24" s="625"/>
      <c r="C24" s="625"/>
      <c r="D24" s="625"/>
      <c r="E24" s="625"/>
      <c r="F24" s="625"/>
      <c r="G24" s="626"/>
    </row>
    <row r="25" spans="1:7">
      <c r="A25" s="624" t="s">
        <v>202</v>
      </c>
      <c r="B25" s="625"/>
      <c r="C25" s="625"/>
      <c r="D25" s="625"/>
      <c r="E25" s="625"/>
      <c r="F25" s="625"/>
      <c r="G25" s="626"/>
    </row>
    <row r="26" spans="1:7" ht="2.25" customHeight="1" thickBot="1">
      <c r="A26" s="300"/>
      <c r="B26" s="301"/>
      <c r="C26" s="301"/>
      <c r="D26" s="301"/>
      <c r="E26" s="301"/>
      <c r="F26" s="301"/>
      <c r="G26" s="302"/>
    </row>
    <row r="27" spans="1:7" ht="15.75" thickBot="1">
      <c r="A27" s="586" t="s">
        <v>203</v>
      </c>
      <c r="B27" s="587"/>
      <c r="C27" s="587"/>
      <c r="D27" s="587"/>
      <c r="E27" s="587"/>
      <c r="F27" s="587"/>
      <c r="G27" s="588"/>
    </row>
    <row r="28" spans="1:7">
      <c r="A28" s="627" t="s">
        <v>204</v>
      </c>
      <c r="B28" s="628"/>
      <c r="C28" s="628"/>
      <c r="D28" s="628"/>
      <c r="E28" s="628"/>
      <c r="F28" s="628"/>
      <c r="G28" s="629"/>
    </row>
    <row r="29" spans="1:7">
      <c r="A29" s="299">
        <v>1</v>
      </c>
      <c r="B29" s="600" t="s">
        <v>205</v>
      </c>
      <c r="C29" s="600"/>
      <c r="D29" s="600"/>
      <c r="E29" s="615" t="s">
        <v>564</v>
      </c>
      <c r="F29" s="615"/>
      <c r="G29" s="616"/>
    </row>
    <row r="30" spans="1:7">
      <c r="A30" s="299">
        <v>2</v>
      </c>
      <c r="B30" s="600" t="s">
        <v>206</v>
      </c>
      <c r="C30" s="600"/>
      <c r="D30" s="600"/>
      <c r="E30" s="617" t="s">
        <v>565</v>
      </c>
      <c r="F30" s="589"/>
      <c r="G30" s="590"/>
    </row>
    <row r="31" spans="1:7">
      <c r="A31" s="299">
        <v>3</v>
      </c>
      <c r="B31" s="600" t="s">
        <v>207</v>
      </c>
      <c r="C31" s="600"/>
      <c r="D31" s="600"/>
      <c r="E31" s="618">
        <v>4093.58</v>
      </c>
      <c r="F31" s="618"/>
      <c r="G31" s="619"/>
    </row>
    <row r="32" spans="1:7">
      <c r="A32" s="299">
        <v>4</v>
      </c>
      <c r="B32" s="600" t="s">
        <v>211</v>
      </c>
      <c r="C32" s="600"/>
      <c r="D32" s="600"/>
      <c r="E32" s="634">
        <v>1212</v>
      </c>
      <c r="F32" s="634"/>
      <c r="G32" s="635"/>
    </row>
    <row r="33" spans="1:7">
      <c r="A33" s="299">
        <v>5</v>
      </c>
      <c r="B33" s="600" t="s">
        <v>208</v>
      </c>
      <c r="C33" s="600"/>
      <c r="D33" s="600"/>
      <c r="E33" s="673" t="str">
        <f>A23</f>
        <v>Líder da Brigada (Chefe) - Diurno - 12 x 36h</v>
      </c>
      <c r="F33" s="673"/>
      <c r="G33" s="674"/>
    </row>
    <row r="34" spans="1:7">
      <c r="A34" s="299">
        <v>6</v>
      </c>
      <c r="B34" s="600" t="s">
        <v>209</v>
      </c>
      <c r="C34" s="600"/>
      <c r="D34" s="600"/>
      <c r="E34" s="636">
        <v>44197</v>
      </c>
      <c r="F34" s="636"/>
      <c r="G34" s="637"/>
    </row>
    <row r="35" spans="1:7">
      <c r="A35" s="299">
        <v>7</v>
      </c>
      <c r="B35" s="600" t="s">
        <v>210</v>
      </c>
      <c r="C35" s="600"/>
      <c r="D35" s="600"/>
      <c r="E35" s="630">
        <v>13.04</v>
      </c>
      <c r="F35" s="630"/>
      <c r="G35" s="631"/>
    </row>
    <row r="36" spans="1:7">
      <c r="A36" s="299">
        <v>8</v>
      </c>
      <c r="B36" s="600" t="s">
        <v>498</v>
      </c>
      <c r="C36" s="600"/>
      <c r="D36" s="600"/>
      <c r="E36" s="630"/>
      <c r="F36" s="630"/>
      <c r="G36" s="631"/>
    </row>
    <row r="37" spans="1:7">
      <c r="A37" s="299">
        <v>9</v>
      </c>
      <c r="B37" s="600" t="s">
        <v>499</v>
      </c>
      <c r="C37" s="600"/>
      <c r="D37" s="600"/>
      <c r="E37" s="632">
        <v>2</v>
      </c>
      <c r="F37" s="632"/>
      <c r="G37" s="633"/>
    </row>
    <row r="38" spans="1:7">
      <c r="A38" s="299">
        <v>10</v>
      </c>
      <c r="B38" s="600" t="s">
        <v>500</v>
      </c>
      <c r="C38" s="600"/>
      <c r="D38" s="600"/>
      <c r="E38" s="632">
        <v>1</v>
      </c>
      <c r="F38" s="632"/>
      <c r="G38" s="633"/>
    </row>
    <row r="39" spans="1:7">
      <c r="A39" s="299">
        <v>11</v>
      </c>
      <c r="B39" s="600" t="s">
        <v>501</v>
      </c>
      <c r="C39" s="600"/>
      <c r="D39" s="600"/>
      <c r="E39" s="632">
        <f>E37*E38</f>
        <v>2</v>
      </c>
      <c r="F39" s="632"/>
      <c r="G39" s="633"/>
    </row>
    <row r="40" spans="1:7">
      <c r="A40" s="624" t="s">
        <v>212</v>
      </c>
      <c r="B40" s="625"/>
      <c r="C40" s="625"/>
      <c r="D40" s="625"/>
      <c r="E40" s="625"/>
      <c r="F40" s="625"/>
      <c r="G40" s="626"/>
    </row>
    <row r="41" spans="1:7">
      <c r="A41" s="624" t="s">
        <v>213</v>
      </c>
      <c r="B41" s="625"/>
      <c r="C41" s="625"/>
      <c r="D41" s="625"/>
      <c r="E41" s="625"/>
      <c r="F41" s="625"/>
      <c r="G41" s="626"/>
    </row>
    <row r="42" spans="1:7" ht="15.75" thickBot="1">
      <c r="A42" s="300"/>
      <c r="B42" s="301"/>
      <c r="C42" s="301"/>
      <c r="D42" s="301"/>
      <c r="E42" s="301"/>
      <c r="F42" s="301"/>
      <c r="G42" s="302"/>
    </row>
    <row r="43" spans="1:7" ht="15.75" thickBot="1">
      <c r="A43" s="638" t="s">
        <v>214</v>
      </c>
      <c r="B43" s="639"/>
      <c r="C43" s="639"/>
      <c r="D43" s="639"/>
      <c r="E43" s="639"/>
      <c r="F43" s="639"/>
      <c r="G43" s="640"/>
    </row>
    <row r="44" spans="1:7">
      <c r="A44" s="343">
        <v>1</v>
      </c>
      <c r="B44" s="608" t="s">
        <v>215</v>
      </c>
      <c r="C44" s="608"/>
      <c r="D44" s="608"/>
      <c r="E44" s="608"/>
      <c r="F44" s="608"/>
      <c r="G44" s="344" t="s">
        <v>216</v>
      </c>
    </row>
    <row r="45" spans="1:7">
      <c r="A45" s="299" t="s">
        <v>186</v>
      </c>
      <c r="B45" s="641" t="s">
        <v>528</v>
      </c>
      <c r="C45" s="641"/>
      <c r="D45" s="641"/>
      <c r="E45" s="641"/>
      <c r="F45" s="641"/>
      <c r="G45" s="306">
        <v>4093.58</v>
      </c>
    </row>
    <row r="46" spans="1:7">
      <c r="A46" s="299" t="s">
        <v>188</v>
      </c>
      <c r="B46" s="642" t="s">
        <v>529</v>
      </c>
      <c r="C46" s="642"/>
      <c r="D46" s="642"/>
      <c r="E46" s="642"/>
      <c r="F46" s="642"/>
      <c r="G46" s="307">
        <f>ROUND(G45*30%,2)</f>
        <v>1228.07</v>
      </c>
    </row>
    <row r="47" spans="1:7">
      <c r="A47" s="643" t="s">
        <v>217</v>
      </c>
      <c r="B47" s="644"/>
      <c r="C47" s="644"/>
      <c r="D47" s="644"/>
      <c r="E47" s="644"/>
      <c r="F47" s="644"/>
      <c r="G47" s="308">
        <f>ROUND(SUM(G45:G46),2)</f>
        <v>5321.65</v>
      </c>
    </row>
    <row r="48" spans="1:7" ht="15.75" thickBot="1">
      <c r="A48" s="300"/>
      <c r="B48" s="301"/>
      <c r="C48" s="301"/>
      <c r="D48" s="301"/>
      <c r="E48" s="301"/>
      <c r="F48" s="301"/>
      <c r="G48" s="302"/>
    </row>
    <row r="49" spans="1:7" ht="15.75" thickBot="1">
      <c r="A49" s="638" t="s">
        <v>218</v>
      </c>
      <c r="B49" s="639"/>
      <c r="C49" s="639"/>
      <c r="D49" s="639"/>
      <c r="E49" s="639"/>
      <c r="F49" s="639"/>
      <c r="G49" s="640"/>
    </row>
    <row r="50" spans="1:7">
      <c r="A50" s="647" t="s">
        <v>219</v>
      </c>
      <c r="B50" s="648"/>
      <c r="C50" s="648"/>
      <c r="D50" s="648"/>
      <c r="E50" s="648"/>
      <c r="F50" s="648"/>
      <c r="G50" s="651"/>
    </row>
    <row r="51" spans="1:7">
      <c r="A51" s="304" t="s">
        <v>32</v>
      </c>
      <c r="B51" s="650" t="s">
        <v>220</v>
      </c>
      <c r="C51" s="650"/>
      <c r="D51" s="650"/>
      <c r="E51" s="650"/>
      <c r="F51" s="303" t="s">
        <v>221</v>
      </c>
      <c r="G51" s="305" t="s">
        <v>216</v>
      </c>
    </row>
    <row r="52" spans="1:7">
      <c r="A52" s="299" t="s">
        <v>186</v>
      </c>
      <c r="B52" s="641" t="s">
        <v>530</v>
      </c>
      <c r="C52" s="641"/>
      <c r="D52" s="641"/>
      <c r="E52" s="641"/>
      <c r="F52" s="309">
        <f>'4 GERENTE '!F52</f>
        <v>8.3333333333333329E-2</v>
      </c>
      <c r="G52" s="310">
        <f>ROUND($G$47*F52,2)</f>
        <v>443.47</v>
      </c>
    </row>
    <row r="53" spans="1:7">
      <c r="A53" s="299" t="s">
        <v>188</v>
      </c>
      <c r="B53" s="641" t="s">
        <v>222</v>
      </c>
      <c r="C53" s="641"/>
      <c r="D53" s="641"/>
      <c r="E53" s="641"/>
      <c r="F53" s="309">
        <f>'4 GERENTE '!F53</f>
        <v>0.1111</v>
      </c>
      <c r="G53" s="310">
        <f>ROUND($G$47*F53,2)</f>
        <v>591.24</v>
      </c>
    </row>
    <row r="54" spans="1:7">
      <c r="A54" s="643" t="s">
        <v>223</v>
      </c>
      <c r="B54" s="644"/>
      <c r="C54" s="644"/>
      <c r="D54" s="644"/>
      <c r="E54" s="644"/>
      <c r="F54" s="644"/>
      <c r="G54" s="308">
        <f>ROUND(SUM(G52:G53),2)</f>
        <v>1034.71</v>
      </c>
    </row>
    <row r="55" spans="1:7">
      <c r="A55" s="624" t="s">
        <v>224</v>
      </c>
      <c r="B55" s="625"/>
      <c r="C55" s="625"/>
      <c r="D55" s="625"/>
      <c r="E55" s="625"/>
      <c r="F55" s="625"/>
      <c r="G55" s="626"/>
    </row>
    <row r="56" spans="1:7">
      <c r="A56" s="624" t="s">
        <v>225</v>
      </c>
      <c r="B56" s="625"/>
      <c r="C56" s="625"/>
      <c r="D56" s="625"/>
      <c r="E56" s="625"/>
      <c r="F56" s="625"/>
      <c r="G56" s="626"/>
    </row>
    <row r="57" spans="1:7">
      <c r="A57" s="624" t="s">
        <v>226</v>
      </c>
      <c r="B57" s="625"/>
      <c r="C57" s="625"/>
      <c r="D57" s="625"/>
      <c r="E57" s="625"/>
      <c r="F57" s="625"/>
      <c r="G57" s="626"/>
    </row>
    <row r="58" spans="1:7" ht="15.75" thickBot="1">
      <c r="A58" s="300"/>
      <c r="B58" s="301"/>
      <c r="C58" s="301"/>
      <c r="D58" s="301"/>
      <c r="E58" s="301"/>
      <c r="F58" s="301"/>
      <c r="G58" s="302"/>
    </row>
    <row r="59" spans="1:7" ht="15.75" thickBot="1">
      <c r="A59" s="645" t="s">
        <v>227</v>
      </c>
      <c r="B59" s="646"/>
      <c r="C59" s="646"/>
      <c r="D59" s="646"/>
      <c r="E59" s="646"/>
      <c r="F59" s="640"/>
      <c r="G59" s="311">
        <f>ROUND(G47+G54,2)</f>
        <v>6356.36</v>
      </c>
    </row>
    <row r="60" spans="1:7">
      <c r="A60" s="647" t="s">
        <v>228</v>
      </c>
      <c r="B60" s="648"/>
      <c r="C60" s="648"/>
      <c r="D60" s="648"/>
      <c r="E60" s="648"/>
      <c r="F60" s="648"/>
      <c r="G60" s="649"/>
    </row>
    <row r="61" spans="1:7">
      <c r="A61" s="304" t="s">
        <v>33</v>
      </c>
      <c r="B61" s="650" t="s">
        <v>229</v>
      </c>
      <c r="C61" s="650"/>
      <c r="D61" s="650"/>
      <c r="E61" s="650"/>
      <c r="F61" s="303" t="s">
        <v>221</v>
      </c>
      <c r="G61" s="305" t="s">
        <v>216</v>
      </c>
    </row>
    <row r="62" spans="1:7">
      <c r="A62" s="299" t="s">
        <v>186</v>
      </c>
      <c r="B62" s="641" t="s">
        <v>531</v>
      </c>
      <c r="C62" s="641"/>
      <c r="D62" s="641"/>
      <c r="E62" s="641"/>
      <c r="F62" s="309">
        <f>'4 GERENTE '!F62</f>
        <v>0</v>
      </c>
      <c r="G62" s="310">
        <f t="shared" ref="G62:G69" si="0">ROUND($G$59*F62,2)</f>
        <v>0</v>
      </c>
    </row>
    <row r="63" spans="1:7">
      <c r="A63" s="299" t="s">
        <v>230</v>
      </c>
      <c r="B63" s="641" t="s">
        <v>532</v>
      </c>
      <c r="C63" s="641"/>
      <c r="D63" s="641"/>
      <c r="E63" s="641"/>
      <c r="F63" s="309">
        <f>'4 GERENTE '!F63</f>
        <v>2.5000000000000001E-2</v>
      </c>
      <c r="G63" s="310">
        <f t="shared" si="0"/>
        <v>158.91</v>
      </c>
    </row>
    <row r="64" spans="1:7">
      <c r="A64" s="299" t="s">
        <v>231</v>
      </c>
      <c r="B64" s="641" t="s">
        <v>533</v>
      </c>
      <c r="C64" s="641"/>
      <c r="D64" s="641"/>
      <c r="E64" s="641"/>
      <c r="F64" s="312">
        <f>'4 GERENTE '!F64</f>
        <v>2.8799999999999999E-2</v>
      </c>
      <c r="G64" s="310">
        <f t="shared" si="0"/>
        <v>183.06</v>
      </c>
    </row>
    <row r="65" spans="1:7">
      <c r="A65" s="299" t="s">
        <v>188</v>
      </c>
      <c r="B65" s="641" t="s">
        <v>534</v>
      </c>
      <c r="C65" s="641"/>
      <c r="D65" s="641"/>
      <c r="E65" s="641"/>
      <c r="F65" s="309">
        <f>'4 GERENTE '!F65</f>
        <v>0.08</v>
      </c>
      <c r="G65" s="310">
        <f t="shared" si="0"/>
        <v>508.51</v>
      </c>
    </row>
    <row r="66" spans="1:7">
      <c r="A66" s="299" t="s">
        <v>191</v>
      </c>
      <c r="B66" s="641" t="s">
        <v>535</v>
      </c>
      <c r="C66" s="641"/>
      <c r="D66" s="641"/>
      <c r="E66" s="641"/>
      <c r="F66" s="309">
        <f>'4 GERENTE '!F66</f>
        <v>1.4999999999999999E-2</v>
      </c>
      <c r="G66" s="310">
        <f t="shared" si="0"/>
        <v>95.35</v>
      </c>
    </row>
    <row r="67" spans="1:7">
      <c r="A67" s="299" t="s">
        <v>193</v>
      </c>
      <c r="B67" s="641" t="s">
        <v>536</v>
      </c>
      <c r="C67" s="641"/>
      <c r="D67" s="641"/>
      <c r="E67" s="641"/>
      <c r="F67" s="309">
        <f>'4 GERENTE '!F67</f>
        <v>0.01</v>
      </c>
      <c r="G67" s="310">
        <f t="shared" si="0"/>
        <v>63.56</v>
      </c>
    </row>
    <row r="68" spans="1:7">
      <c r="A68" s="299" t="s">
        <v>195</v>
      </c>
      <c r="B68" s="641" t="s">
        <v>537</v>
      </c>
      <c r="C68" s="641"/>
      <c r="D68" s="641"/>
      <c r="E68" s="641"/>
      <c r="F68" s="309">
        <f>'4 GERENTE '!F68</f>
        <v>6.0000000000000001E-3</v>
      </c>
      <c r="G68" s="310">
        <f t="shared" si="0"/>
        <v>38.14</v>
      </c>
    </row>
    <row r="69" spans="1:7">
      <c r="A69" s="299" t="s">
        <v>232</v>
      </c>
      <c r="B69" s="641" t="s">
        <v>538</v>
      </c>
      <c r="C69" s="641"/>
      <c r="D69" s="641"/>
      <c r="E69" s="641"/>
      <c r="F69" s="309">
        <f>'4 GERENTE '!F69</f>
        <v>2E-3</v>
      </c>
      <c r="G69" s="310">
        <f t="shared" si="0"/>
        <v>12.71</v>
      </c>
    </row>
    <row r="70" spans="1:7">
      <c r="A70" s="643" t="s">
        <v>233</v>
      </c>
      <c r="B70" s="644"/>
      <c r="C70" s="644"/>
      <c r="D70" s="644"/>
      <c r="E70" s="644"/>
      <c r="F70" s="313">
        <f>SUM(F62:F69)</f>
        <v>0.1668</v>
      </c>
      <c r="G70" s="308">
        <f>ROUND(SUM(G62:G69),2)</f>
        <v>1060.24</v>
      </c>
    </row>
    <row r="71" spans="1:7">
      <c r="A71" s="624" t="s">
        <v>234</v>
      </c>
      <c r="B71" s="625"/>
      <c r="C71" s="625"/>
      <c r="D71" s="625"/>
      <c r="E71" s="625"/>
      <c r="F71" s="625"/>
      <c r="G71" s="626"/>
    </row>
    <row r="72" spans="1:7">
      <c r="A72" s="624" t="s">
        <v>235</v>
      </c>
      <c r="B72" s="625"/>
      <c r="C72" s="625"/>
      <c r="D72" s="625"/>
      <c r="E72" s="625"/>
      <c r="F72" s="625"/>
      <c r="G72" s="626"/>
    </row>
    <row r="73" spans="1:7">
      <c r="A73" s="652" t="s">
        <v>236</v>
      </c>
      <c r="B73" s="653"/>
      <c r="C73" s="653"/>
      <c r="D73" s="653"/>
      <c r="E73" s="653"/>
      <c r="F73" s="653"/>
      <c r="G73" s="654"/>
    </row>
    <row r="74" spans="1:7" ht="15.75" thickBot="1">
      <c r="A74" s="300"/>
      <c r="B74" s="301"/>
      <c r="C74" s="301"/>
      <c r="D74" s="301"/>
      <c r="E74" s="301"/>
      <c r="F74" s="301"/>
      <c r="G74" s="302"/>
    </row>
    <row r="75" spans="1:7" ht="15.75" thickBot="1">
      <c r="A75" s="586" t="s">
        <v>237</v>
      </c>
      <c r="B75" s="587"/>
      <c r="C75" s="587"/>
      <c r="D75" s="587"/>
      <c r="E75" s="587"/>
      <c r="F75" s="587"/>
      <c r="G75" s="588"/>
    </row>
    <row r="76" spans="1:7">
      <c r="A76" s="343" t="s">
        <v>238</v>
      </c>
      <c r="B76" s="608" t="s">
        <v>239</v>
      </c>
      <c r="C76" s="608"/>
      <c r="D76" s="608"/>
      <c r="E76" s="608"/>
      <c r="F76" s="608"/>
      <c r="G76" s="344" t="s">
        <v>216</v>
      </c>
    </row>
    <row r="77" spans="1:7">
      <c r="A77" s="299" t="s">
        <v>186</v>
      </c>
      <c r="B77" s="641" t="s">
        <v>240</v>
      </c>
      <c r="C77" s="641"/>
      <c r="D77" s="641"/>
      <c r="E77" s="314" t="s">
        <v>241</v>
      </c>
      <c r="F77" s="315">
        <v>5.5</v>
      </c>
      <c r="G77" s="316"/>
    </row>
    <row r="78" spans="1:7">
      <c r="A78" s="317" t="s">
        <v>242</v>
      </c>
      <c r="B78" s="655" t="s">
        <v>539</v>
      </c>
      <c r="C78" s="655"/>
      <c r="D78" s="655"/>
      <c r="E78" s="655"/>
      <c r="F78" s="318">
        <v>-0.06</v>
      </c>
      <c r="G78" s="319">
        <v>0</v>
      </c>
    </row>
    <row r="79" spans="1:7">
      <c r="A79" s="299" t="s">
        <v>188</v>
      </c>
      <c r="B79" s="641" t="s">
        <v>540</v>
      </c>
      <c r="C79" s="641"/>
      <c r="D79" s="641"/>
      <c r="E79" s="314" t="s">
        <v>241</v>
      </c>
      <c r="F79" s="315">
        <v>41.23</v>
      </c>
      <c r="G79" s="320">
        <f>ROUND($E$35,0)*F79</f>
        <v>535.99</v>
      </c>
    </row>
    <row r="80" spans="1:7">
      <c r="A80" s="317" t="s">
        <v>243</v>
      </c>
      <c r="B80" s="655" t="s">
        <v>541</v>
      </c>
      <c r="C80" s="655"/>
      <c r="D80" s="655"/>
      <c r="E80" s="655"/>
      <c r="F80" s="321"/>
      <c r="G80" s="322">
        <f>ROUND(G79,0)*F80</f>
        <v>0</v>
      </c>
    </row>
    <row r="81" spans="1:7">
      <c r="A81" s="299" t="s">
        <v>191</v>
      </c>
      <c r="B81" s="656" t="s">
        <v>502</v>
      </c>
      <c r="C81" s="657"/>
      <c r="D81" s="657"/>
      <c r="E81" s="657"/>
      <c r="F81" s="658"/>
      <c r="G81" s="307">
        <v>0</v>
      </c>
    </row>
    <row r="82" spans="1:7">
      <c r="A82" s="299" t="s">
        <v>193</v>
      </c>
      <c r="B82" s="600" t="s">
        <v>244</v>
      </c>
      <c r="C82" s="600"/>
      <c r="D82" s="600"/>
      <c r="E82" s="600"/>
      <c r="F82" s="600"/>
      <c r="G82" s="307">
        <v>0</v>
      </c>
    </row>
    <row r="83" spans="1:7">
      <c r="A83" s="299" t="s">
        <v>195</v>
      </c>
      <c r="B83" s="600" t="s">
        <v>503</v>
      </c>
      <c r="C83" s="600"/>
      <c r="D83" s="600"/>
      <c r="E83" s="600"/>
      <c r="F83" s="600"/>
      <c r="G83" s="307">
        <v>10.039999999999999</v>
      </c>
    </row>
    <row r="84" spans="1:7">
      <c r="A84" s="299" t="s">
        <v>232</v>
      </c>
      <c r="B84" s="641" t="s">
        <v>542</v>
      </c>
      <c r="C84" s="641"/>
      <c r="D84" s="641"/>
      <c r="E84" s="641"/>
      <c r="F84" s="641"/>
      <c r="G84" s="307">
        <v>0</v>
      </c>
    </row>
    <row r="85" spans="1:7">
      <c r="A85" s="643" t="s">
        <v>245</v>
      </c>
      <c r="B85" s="644"/>
      <c r="C85" s="644"/>
      <c r="D85" s="644"/>
      <c r="E85" s="644"/>
      <c r="F85" s="644"/>
      <c r="G85" s="308">
        <f>ROUND(SUM(G77:G84),2)</f>
        <v>546.03</v>
      </c>
    </row>
    <row r="86" spans="1:7">
      <c r="A86" s="652" t="s">
        <v>246</v>
      </c>
      <c r="B86" s="653"/>
      <c r="C86" s="653"/>
      <c r="D86" s="653"/>
      <c r="E86" s="653"/>
      <c r="F86" s="653"/>
      <c r="G86" s="654"/>
    </row>
    <row r="87" spans="1:7">
      <c r="A87" s="624" t="s">
        <v>247</v>
      </c>
      <c r="B87" s="625"/>
      <c r="C87" s="625"/>
      <c r="D87" s="625"/>
      <c r="E87" s="625"/>
      <c r="F87" s="625"/>
      <c r="G87" s="626"/>
    </row>
    <row r="88" spans="1:7" ht="15.75" thickBot="1">
      <c r="A88" s="300"/>
      <c r="B88" s="301"/>
      <c r="C88" s="301"/>
      <c r="D88" s="301"/>
      <c r="E88" s="301"/>
      <c r="F88" s="301"/>
      <c r="G88" s="302"/>
    </row>
    <row r="89" spans="1:7" ht="15.75" thickBot="1">
      <c r="A89" s="638" t="s">
        <v>248</v>
      </c>
      <c r="B89" s="639"/>
      <c r="C89" s="639"/>
      <c r="D89" s="639"/>
      <c r="E89" s="639"/>
      <c r="F89" s="639"/>
      <c r="G89" s="640"/>
    </row>
    <row r="90" spans="1:7">
      <c r="A90" s="343">
        <v>2</v>
      </c>
      <c r="B90" s="608" t="s">
        <v>249</v>
      </c>
      <c r="C90" s="608"/>
      <c r="D90" s="608"/>
      <c r="E90" s="608"/>
      <c r="F90" s="608"/>
      <c r="G90" s="344" t="s">
        <v>216</v>
      </c>
    </row>
    <row r="91" spans="1:7">
      <c r="A91" s="323" t="s">
        <v>32</v>
      </c>
      <c r="B91" s="659" t="s">
        <v>220</v>
      </c>
      <c r="C91" s="659"/>
      <c r="D91" s="659"/>
      <c r="E91" s="659"/>
      <c r="F91" s="659"/>
      <c r="G91" s="324">
        <f>$G$54</f>
        <v>1034.71</v>
      </c>
    </row>
    <row r="92" spans="1:7">
      <c r="A92" s="323" t="s">
        <v>33</v>
      </c>
      <c r="B92" s="659" t="s">
        <v>229</v>
      </c>
      <c r="C92" s="659"/>
      <c r="D92" s="659"/>
      <c r="E92" s="659"/>
      <c r="F92" s="659"/>
      <c r="G92" s="324">
        <f>$G$70</f>
        <v>1060.24</v>
      </c>
    </row>
    <row r="93" spans="1:7">
      <c r="A93" s="323" t="s">
        <v>238</v>
      </c>
      <c r="B93" s="659" t="s">
        <v>239</v>
      </c>
      <c r="C93" s="659"/>
      <c r="D93" s="659"/>
      <c r="E93" s="659"/>
      <c r="F93" s="659"/>
      <c r="G93" s="324">
        <f>$G$85</f>
        <v>546.03</v>
      </c>
    </row>
    <row r="94" spans="1:7">
      <c r="A94" s="643" t="s">
        <v>250</v>
      </c>
      <c r="B94" s="644"/>
      <c r="C94" s="644"/>
      <c r="D94" s="644"/>
      <c r="E94" s="644"/>
      <c r="F94" s="644"/>
      <c r="G94" s="308">
        <f>ROUND(SUM(G91:G93),2)</f>
        <v>2640.98</v>
      </c>
    </row>
    <row r="95" spans="1:7" ht="15.75" thickBot="1">
      <c r="A95" s="300"/>
      <c r="B95" s="301"/>
      <c r="C95" s="301"/>
      <c r="D95" s="301"/>
      <c r="E95" s="301"/>
      <c r="F95" s="301"/>
      <c r="G95" s="302"/>
    </row>
    <row r="96" spans="1:7" ht="15.75" thickBot="1">
      <c r="A96" s="638" t="s">
        <v>251</v>
      </c>
      <c r="B96" s="639"/>
      <c r="C96" s="639"/>
      <c r="D96" s="639"/>
      <c r="E96" s="639"/>
      <c r="F96" s="639"/>
      <c r="G96" s="640"/>
    </row>
    <row r="97" spans="1:7">
      <c r="A97" s="343">
        <v>3</v>
      </c>
      <c r="B97" s="608" t="s">
        <v>252</v>
      </c>
      <c r="C97" s="608"/>
      <c r="D97" s="608"/>
      <c r="E97" s="608"/>
      <c r="F97" s="342" t="s">
        <v>221</v>
      </c>
      <c r="G97" s="344" t="s">
        <v>216</v>
      </c>
    </row>
    <row r="98" spans="1:7">
      <c r="A98" s="299" t="s">
        <v>186</v>
      </c>
      <c r="B98" s="641" t="s">
        <v>543</v>
      </c>
      <c r="C98" s="641"/>
      <c r="D98" s="641"/>
      <c r="E98" s="641"/>
      <c r="F98" s="309">
        <f>'4 GERENTE '!F98</f>
        <v>2.3124999999999999E-3</v>
      </c>
      <c r="G98" s="310">
        <f>ROUND($G$47*F98,2)</f>
        <v>12.31</v>
      </c>
    </row>
    <row r="99" spans="1:7">
      <c r="A99" s="299" t="s">
        <v>188</v>
      </c>
      <c r="B99" s="600" t="s">
        <v>253</v>
      </c>
      <c r="C99" s="600"/>
      <c r="D99" s="600"/>
      <c r="E99" s="600"/>
      <c r="F99" s="325">
        <f>'4 GERENTE '!F99</f>
        <v>0.08</v>
      </c>
      <c r="G99" s="310">
        <f>G98*F99</f>
        <v>0.98480000000000001</v>
      </c>
    </row>
    <row r="100" spans="1:7">
      <c r="A100" s="299" t="s">
        <v>191</v>
      </c>
      <c r="B100" s="600" t="s">
        <v>544</v>
      </c>
      <c r="C100" s="600"/>
      <c r="D100" s="600"/>
      <c r="E100" s="600"/>
      <c r="F100" s="309">
        <f>'4 GERENTE '!F100</f>
        <v>9.7222222222222224E-3</v>
      </c>
      <c r="G100" s="310">
        <f>ROUND($G$47*F100,2)</f>
        <v>51.74</v>
      </c>
    </row>
    <row r="101" spans="1:7">
      <c r="A101" s="299" t="s">
        <v>193</v>
      </c>
      <c r="B101" s="600" t="s">
        <v>254</v>
      </c>
      <c r="C101" s="600"/>
      <c r="D101" s="600"/>
      <c r="E101" s="600"/>
      <c r="F101" s="325">
        <f>$F$70</f>
        <v>0.1668</v>
      </c>
      <c r="G101" s="310">
        <f>G100*F101</f>
        <v>8.6302320000000012</v>
      </c>
    </row>
    <row r="102" spans="1:7">
      <c r="A102" s="299" t="s">
        <v>195</v>
      </c>
      <c r="B102" s="600" t="s">
        <v>545</v>
      </c>
      <c r="C102" s="600"/>
      <c r="D102" s="600"/>
      <c r="E102" s="600"/>
      <c r="F102" s="312">
        <f>'4 GERENTE '!F102</f>
        <v>0.04</v>
      </c>
      <c r="G102" s="310">
        <f>ROUND($G$47*F102,2)</f>
        <v>212.87</v>
      </c>
    </row>
    <row r="103" spans="1:7">
      <c r="A103" s="643" t="s">
        <v>255</v>
      </c>
      <c r="B103" s="644"/>
      <c r="C103" s="644"/>
      <c r="D103" s="644"/>
      <c r="E103" s="644"/>
      <c r="F103" s="644"/>
      <c r="G103" s="308">
        <f>ROUND(SUM(G98:G102),2)</f>
        <v>286.54000000000002</v>
      </c>
    </row>
    <row r="104" spans="1:7" ht="15.75" thickBot="1">
      <c r="A104" s="300"/>
      <c r="B104" s="301"/>
      <c r="C104" s="301"/>
      <c r="D104" s="301"/>
      <c r="E104" s="301"/>
      <c r="F104" s="301"/>
      <c r="G104" s="302"/>
    </row>
    <row r="105" spans="1:7" ht="15.75" thickBot="1">
      <c r="A105" s="638" t="s">
        <v>256</v>
      </c>
      <c r="B105" s="639"/>
      <c r="C105" s="639"/>
      <c r="D105" s="639"/>
      <c r="E105" s="639"/>
      <c r="F105" s="639"/>
      <c r="G105" s="640"/>
    </row>
    <row r="106" spans="1:7">
      <c r="A106" s="647" t="s">
        <v>257</v>
      </c>
      <c r="B106" s="648"/>
      <c r="C106" s="648"/>
      <c r="D106" s="648"/>
      <c r="E106" s="648"/>
      <c r="F106" s="648"/>
      <c r="G106" s="651"/>
    </row>
    <row r="107" spans="1:7">
      <c r="A107" s="304" t="s">
        <v>39</v>
      </c>
      <c r="B107" s="650" t="s">
        <v>258</v>
      </c>
      <c r="C107" s="650"/>
      <c r="D107" s="650"/>
      <c r="E107" s="650"/>
      <c r="F107" s="303" t="s">
        <v>221</v>
      </c>
      <c r="G107" s="305" t="s">
        <v>216</v>
      </c>
    </row>
    <row r="108" spans="1:7">
      <c r="A108" s="299" t="s">
        <v>186</v>
      </c>
      <c r="B108" s="600" t="s">
        <v>259</v>
      </c>
      <c r="C108" s="600"/>
      <c r="D108" s="600"/>
      <c r="E108" s="600"/>
      <c r="F108" s="298">
        <f>'4 GERENTE '!F108</f>
        <v>9.2999999999999992E-3</v>
      </c>
      <c r="G108" s="310">
        <f>ROUND($G$47*F108,2)</f>
        <v>49.49</v>
      </c>
    </row>
    <row r="109" spans="1:7">
      <c r="A109" s="299" t="s">
        <v>0</v>
      </c>
      <c r="B109" s="660" t="s">
        <v>260</v>
      </c>
      <c r="C109" s="660"/>
      <c r="D109" s="660"/>
      <c r="E109" s="660"/>
      <c r="F109" s="325">
        <f>$F$70</f>
        <v>0.1668</v>
      </c>
      <c r="G109" s="310">
        <f>ROUND(G108*F109,2)</f>
        <v>8.25</v>
      </c>
    </row>
    <row r="110" spans="1:7">
      <c r="A110" s="299" t="s">
        <v>188</v>
      </c>
      <c r="B110" s="600" t="s">
        <v>546</v>
      </c>
      <c r="C110" s="600"/>
      <c r="D110" s="600"/>
      <c r="E110" s="600"/>
      <c r="F110" s="298">
        <f>'4 GERENTE '!F110</f>
        <v>7.3000000000000001E-3</v>
      </c>
      <c r="G110" s="310">
        <f>ROUND($G$47*F110,2)</f>
        <v>38.85</v>
      </c>
    </row>
    <row r="111" spans="1:7">
      <c r="A111" s="299" t="s">
        <v>191</v>
      </c>
      <c r="B111" s="641" t="s">
        <v>547</v>
      </c>
      <c r="C111" s="641"/>
      <c r="D111" s="641"/>
      <c r="E111" s="641"/>
      <c r="F111" s="298">
        <f>'4 GERENTE '!F111</f>
        <v>8.1999999999999998E-4</v>
      </c>
      <c r="G111" s="310">
        <f>ROUND($G$47*F111,2)</f>
        <v>4.3600000000000003</v>
      </c>
    </row>
    <row r="112" spans="1:7">
      <c r="A112" s="299" t="s">
        <v>193</v>
      </c>
      <c r="B112" s="600" t="s">
        <v>548</v>
      </c>
      <c r="C112" s="600"/>
      <c r="D112" s="600"/>
      <c r="E112" s="600"/>
      <c r="F112" s="298">
        <f>'4 GERENTE '!F112</f>
        <v>2.7000000000000001E-3</v>
      </c>
      <c r="G112" s="310">
        <f>ROUND($G$47*F112,2)</f>
        <v>14.37</v>
      </c>
    </row>
    <row r="113" spans="1:7">
      <c r="A113" s="299" t="s">
        <v>195</v>
      </c>
      <c r="B113" s="641" t="s">
        <v>549</v>
      </c>
      <c r="C113" s="641"/>
      <c r="D113" s="641"/>
      <c r="E113" s="641"/>
      <c r="F113" s="298">
        <f>'4 GERENTE '!F113</f>
        <v>5.5000000000000003E-4</v>
      </c>
      <c r="G113" s="310">
        <f>ROUND($G$47*F113,2)</f>
        <v>2.93</v>
      </c>
    </row>
    <row r="114" spans="1:7">
      <c r="A114" s="299" t="s">
        <v>232</v>
      </c>
      <c r="B114" s="660" t="s">
        <v>261</v>
      </c>
      <c r="C114" s="660"/>
      <c r="D114" s="660"/>
      <c r="E114" s="660"/>
      <c r="F114" s="298">
        <f>'4 GERENTE '!F114</f>
        <v>0</v>
      </c>
      <c r="G114" s="310">
        <f>ROUND($G$47*F114,2)</f>
        <v>0</v>
      </c>
    </row>
    <row r="115" spans="1:7">
      <c r="A115" s="643" t="s">
        <v>262</v>
      </c>
      <c r="B115" s="644"/>
      <c r="C115" s="644"/>
      <c r="D115" s="644"/>
      <c r="E115" s="644"/>
      <c r="F115" s="644"/>
      <c r="G115" s="308">
        <f>ROUND(SUM(G108:G114),2)</f>
        <v>118.25</v>
      </c>
    </row>
    <row r="116" spans="1:7">
      <c r="A116" s="624" t="s">
        <v>263</v>
      </c>
      <c r="B116" s="625"/>
      <c r="C116" s="625"/>
      <c r="D116" s="625"/>
      <c r="E116" s="625"/>
      <c r="F116" s="625"/>
      <c r="G116" s="626"/>
    </row>
    <row r="117" spans="1:7" ht="15.75" thickBot="1">
      <c r="A117" s="300"/>
      <c r="B117" s="301"/>
      <c r="C117" s="301"/>
      <c r="D117" s="301"/>
      <c r="E117" s="301"/>
      <c r="F117" s="301"/>
      <c r="G117" s="302"/>
    </row>
    <row r="118" spans="1:7" ht="15.75" thickBot="1">
      <c r="A118" s="661" t="s">
        <v>264</v>
      </c>
      <c r="B118" s="662"/>
      <c r="C118" s="662"/>
      <c r="D118" s="662"/>
      <c r="E118" s="662"/>
      <c r="F118" s="662"/>
      <c r="G118" s="663"/>
    </row>
    <row r="119" spans="1:7">
      <c r="A119" s="343" t="s">
        <v>40</v>
      </c>
      <c r="B119" s="608" t="s">
        <v>265</v>
      </c>
      <c r="C119" s="608"/>
      <c r="D119" s="608"/>
      <c r="E119" s="608"/>
      <c r="F119" s="342" t="s">
        <v>266</v>
      </c>
      <c r="G119" s="344" t="s">
        <v>216</v>
      </c>
    </row>
    <row r="120" spans="1:7">
      <c r="A120" s="299" t="s">
        <v>186</v>
      </c>
      <c r="B120" s="600" t="s">
        <v>267</v>
      </c>
      <c r="C120" s="600"/>
      <c r="D120" s="600"/>
      <c r="E120" s="600"/>
      <c r="F120" s="326">
        <f>(G47/220)*150%</f>
        <v>36.28397727272727</v>
      </c>
      <c r="G120" s="310">
        <f>ROUND($E$35*F120,2)</f>
        <v>473.14</v>
      </c>
    </row>
    <row r="121" spans="1:7">
      <c r="A121" s="643" t="s">
        <v>268</v>
      </c>
      <c r="B121" s="644"/>
      <c r="C121" s="644"/>
      <c r="D121" s="644"/>
      <c r="E121" s="644"/>
      <c r="F121" s="644"/>
      <c r="G121" s="308">
        <f>ROUND(SUM(G120),2)</f>
        <v>473.14</v>
      </c>
    </row>
    <row r="122" spans="1:7">
      <c r="A122" s="624" t="s">
        <v>269</v>
      </c>
      <c r="B122" s="625"/>
      <c r="C122" s="625"/>
      <c r="D122" s="625"/>
      <c r="E122" s="625"/>
      <c r="F122" s="625"/>
      <c r="G122" s="626"/>
    </row>
    <row r="123" spans="1:7" ht="15.75" thickBot="1">
      <c r="A123" s="300"/>
      <c r="B123" s="301"/>
      <c r="C123" s="301"/>
      <c r="D123" s="301"/>
      <c r="E123" s="301"/>
      <c r="F123" s="301"/>
      <c r="G123" s="302"/>
    </row>
    <row r="124" spans="1:7" ht="15.75" thickBot="1">
      <c r="A124" s="638" t="s">
        <v>270</v>
      </c>
      <c r="B124" s="639"/>
      <c r="C124" s="639"/>
      <c r="D124" s="639"/>
      <c r="E124" s="639"/>
      <c r="F124" s="639"/>
      <c r="G124" s="640"/>
    </row>
    <row r="125" spans="1:7">
      <c r="A125" s="343">
        <v>4</v>
      </c>
      <c r="B125" s="608" t="s">
        <v>249</v>
      </c>
      <c r="C125" s="608"/>
      <c r="D125" s="608"/>
      <c r="E125" s="608"/>
      <c r="F125" s="342" t="s">
        <v>221</v>
      </c>
      <c r="G125" s="344" t="s">
        <v>216</v>
      </c>
    </row>
    <row r="126" spans="1:7">
      <c r="A126" s="323" t="s">
        <v>39</v>
      </c>
      <c r="B126" s="659" t="s">
        <v>271</v>
      </c>
      <c r="C126" s="659"/>
      <c r="D126" s="659"/>
      <c r="E126" s="659"/>
      <c r="F126" s="327" t="s">
        <v>0</v>
      </c>
      <c r="G126" s="324">
        <f>$G$115</f>
        <v>118.25</v>
      </c>
    </row>
    <row r="127" spans="1:7">
      <c r="A127" s="323" t="s">
        <v>40</v>
      </c>
      <c r="B127" s="659" t="s">
        <v>272</v>
      </c>
      <c r="C127" s="659"/>
      <c r="D127" s="659"/>
      <c r="E127" s="659"/>
      <c r="F127" s="327" t="s">
        <v>0</v>
      </c>
      <c r="G127" s="324">
        <f>$G$121</f>
        <v>473.14</v>
      </c>
    </row>
    <row r="128" spans="1:7">
      <c r="A128" s="643" t="s">
        <v>273</v>
      </c>
      <c r="B128" s="644"/>
      <c r="C128" s="644"/>
      <c r="D128" s="644"/>
      <c r="E128" s="644"/>
      <c r="F128" s="644"/>
      <c r="G128" s="308">
        <f>ROUND(SUM(G126:G127),2)</f>
        <v>591.39</v>
      </c>
    </row>
    <row r="129" spans="1:7" ht="15.75" thickBot="1">
      <c r="A129" s="300"/>
      <c r="B129" s="301"/>
      <c r="C129" s="301"/>
      <c r="D129" s="301"/>
      <c r="E129" s="301"/>
      <c r="F129" s="301"/>
      <c r="G129" s="302"/>
    </row>
    <row r="130" spans="1:7" ht="15.75" thickBot="1">
      <c r="A130" s="638" t="s">
        <v>274</v>
      </c>
      <c r="B130" s="639"/>
      <c r="C130" s="639"/>
      <c r="D130" s="639"/>
      <c r="E130" s="639"/>
      <c r="F130" s="639"/>
      <c r="G130" s="640"/>
    </row>
    <row r="131" spans="1:7">
      <c r="A131" s="343">
        <v>5</v>
      </c>
      <c r="B131" s="608" t="s">
        <v>275</v>
      </c>
      <c r="C131" s="608"/>
      <c r="D131" s="608"/>
      <c r="E131" s="608"/>
      <c r="F131" s="608"/>
      <c r="G131" s="344" t="s">
        <v>216</v>
      </c>
    </row>
    <row r="132" spans="1:7">
      <c r="A132" s="299" t="s">
        <v>186</v>
      </c>
      <c r="B132" s="641" t="s">
        <v>550</v>
      </c>
      <c r="C132" s="641"/>
      <c r="D132" s="641"/>
      <c r="E132" s="641"/>
      <c r="F132" s="641"/>
      <c r="G132" s="328">
        <f>'5 CPU Unifor EPI'!F78</f>
        <v>86.916666666666671</v>
      </c>
    </row>
    <row r="133" spans="1:7">
      <c r="A133" s="299" t="s">
        <v>188</v>
      </c>
      <c r="B133" s="641" t="s">
        <v>551</v>
      </c>
      <c r="C133" s="641"/>
      <c r="D133" s="641"/>
      <c r="E133" s="641"/>
      <c r="F133" s="641"/>
      <c r="G133" s="307"/>
    </row>
    <row r="134" spans="1:7">
      <c r="A134" s="299" t="s">
        <v>195</v>
      </c>
      <c r="B134" s="600" t="s">
        <v>529</v>
      </c>
      <c r="C134" s="600"/>
      <c r="D134" s="600"/>
      <c r="E134" s="600"/>
      <c r="F134" s="600"/>
      <c r="G134" s="307">
        <v>0</v>
      </c>
    </row>
    <row r="135" spans="1:7">
      <c r="A135" s="643" t="s">
        <v>276</v>
      </c>
      <c r="B135" s="644"/>
      <c r="C135" s="644"/>
      <c r="D135" s="644"/>
      <c r="E135" s="644"/>
      <c r="F135" s="644"/>
      <c r="G135" s="308">
        <f>ROUND(SUM(G132:G134),2)</f>
        <v>86.92</v>
      </c>
    </row>
    <row r="136" spans="1:7">
      <c r="A136" s="624" t="s">
        <v>277</v>
      </c>
      <c r="B136" s="625"/>
      <c r="C136" s="625"/>
      <c r="D136" s="625"/>
      <c r="E136" s="625"/>
      <c r="F136" s="625"/>
      <c r="G136" s="626"/>
    </row>
    <row r="137" spans="1:7" ht="15.75" thickBot="1">
      <c r="A137" s="300"/>
      <c r="B137" s="301"/>
      <c r="C137" s="301"/>
      <c r="D137" s="301"/>
      <c r="E137" s="301"/>
      <c r="F137" s="301"/>
      <c r="G137" s="302"/>
    </row>
    <row r="138" spans="1:7" ht="15.75" thickBot="1">
      <c r="A138" s="638" t="s">
        <v>278</v>
      </c>
      <c r="B138" s="639"/>
      <c r="C138" s="639"/>
      <c r="D138" s="639"/>
      <c r="E138" s="639"/>
      <c r="F138" s="639"/>
      <c r="G138" s="640"/>
    </row>
    <row r="139" spans="1:7">
      <c r="A139" s="343"/>
      <c r="B139" s="608" t="s">
        <v>279</v>
      </c>
      <c r="C139" s="608"/>
      <c r="D139" s="608"/>
      <c r="E139" s="608"/>
      <c r="F139" s="608"/>
      <c r="G139" s="344" t="s">
        <v>216</v>
      </c>
    </row>
    <row r="140" spans="1:7">
      <c r="A140" s="329" t="s">
        <v>186</v>
      </c>
      <c r="B140" s="664" t="s">
        <v>280</v>
      </c>
      <c r="C140" s="664"/>
      <c r="D140" s="664"/>
      <c r="E140" s="664"/>
      <c r="F140" s="664"/>
      <c r="G140" s="330">
        <f>$G$47</f>
        <v>5321.65</v>
      </c>
    </row>
    <row r="141" spans="1:7">
      <c r="A141" s="329" t="s">
        <v>188</v>
      </c>
      <c r="B141" s="664" t="s">
        <v>281</v>
      </c>
      <c r="C141" s="664"/>
      <c r="D141" s="664"/>
      <c r="E141" s="664"/>
      <c r="F141" s="664"/>
      <c r="G141" s="330">
        <f>$G$94</f>
        <v>2640.98</v>
      </c>
    </row>
    <row r="142" spans="1:7">
      <c r="A142" s="329" t="s">
        <v>191</v>
      </c>
      <c r="B142" s="664" t="s">
        <v>282</v>
      </c>
      <c r="C142" s="664"/>
      <c r="D142" s="664"/>
      <c r="E142" s="664"/>
      <c r="F142" s="664"/>
      <c r="G142" s="330">
        <f>$G$103</f>
        <v>286.54000000000002</v>
      </c>
    </row>
    <row r="143" spans="1:7">
      <c r="A143" s="329" t="s">
        <v>193</v>
      </c>
      <c r="B143" s="664" t="s">
        <v>283</v>
      </c>
      <c r="C143" s="664"/>
      <c r="D143" s="664"/>
      <c r="E143" s="664"/>
      <c r="F143" s="664"/>
      <c r="G143" s="330">
        <f>$G$128</f>
        <v>591.39</v>
      </c>
    </row>
    <row r="144" spans="1:7">
      <c r="A144" s="329" t="s">
        <v>195</v>
      </c>
      <c r="B144" s="664" t="s">
        <v>284</v>
      </c>
      <c r="C144" s="664"/>
      <c r="D144" s="664"/>
      <c r="E144" s="664"/>
      <c r="F144" s="664"/>
      <c r="G144" s="330">
        <f>$G$135</f>
        <v>86.92</v>
      </c>
    </row>
    <row r="145" spans="1:7">
      <c r="A145" s="643" t="s">
        <v>504</v>
      </c>
      <c r="B145" s="644"/>
      <c r="C145" s="644"/>
      <c r="D145" s="644"/>
      <c r="E145" s="644"/>
      <c r="F145" s="644"/>
      <c r="G145" s="324">
        <f>ROUND(SUM(G140:G144),2)</f>
        <v>8927.48</v>
      </c>
    </row>
    <row r="146" spans="1:7" ht="15.75" thickBot="1">
      <c r="A146" s="300"/>
      <c r="B146" s="301"/>
      <c r="C146" s="301"/>
      <c r="D146" s="301"/>
      <c r="E146" s="301"/>
      <c r="F146" s="301"/>
      <c r="G146" s="302"/>
    </row>
    <row r="147" spans="1:7" ht="15.75" thickBot="1">
      <c r="A147" s="638" t="s">
        <v>285</v>
      </c>
      <c r="B147" s="639"/>
      <c r="C147" s="639"/>
      <c r="D147" s="639"/>
      <c r="E147" s="639"/>
      <c r="F147" s="639"/>
      <c r="G147" s="640"/>
    </row>
    <row r="148" spans="1:7">
      <c r="A148" s="343"/>
      <c r="B148" s="608" t="s">
        <v>286</v>
      </c>
      <c r="C148" s="608"/>
      <c r="D148" s="608"/>
      <c r="E148" s="608"/>
      <c r="F148" s="608"/>
      <c r="G148" s="344" t="s">
        <v>216</v>
      </c>
    </row>
    <row r="149" spans="1:7">
      <c r="A149" s="329" t="s">
        <v>186</v>
      </c>
      <c r="B149" s="664" t="s">
        <v>287</v>
      </c>
      <c r="C149" s="664"/>
      <c r="D149" s="664"/>
      <c r="E149" s="664"/>
      <c r="F149" s="664"/>
      <c r="G149" s="308">
        <f>G145</f>
        <v>8927.48</v>
      </c>
    </row>
    <row r="150" spans="1:7">
      <c r="A150" s="329" t="s">
        <v>188</v>
      </c>
      <c r="B150" s="664" t="s">
        <v>288</v>
      </c>
      <c r="C150" s="664"/>
      <c r="D150" s="664"/>
      <c r="E150" s="664"/>
      <c r="F150" s="664"/>
      <c r="G150" s="308">
        <f>ROUND($G$149/$E$35,2)</f>
        <v>684.62</v>
      </c>
    </row>
    <row r="151" spans="1:7" ht="15.75" thickBot="1">
      <c r="A151" s="336" t="s">
        <v>191</v>
      </c>
      <c r="B151" s="672" t="s">
        <v>505</v>
      </c>
      <c r="C151" s="672"/>
      <c r="D151" s="672"/>
      <c r="E151" s="348">
        <f>$F$23</f>
        <v>2</v>
      </c>
      <c r="F151" s="347" t="s">
        <v>506</v>
      </c>
      <c r="G151" s="337">
        <f>ROUND($G$149*E151,2)</f>
        <v>17854.96</v>
      </c>
    </row>
    <row r="152" spans="1:7">
      <c r="A152" s="338" t="s">
        <v>290</v>
      </c>
      <c r="B152" s="338"/>
      <c r="C152" s="338"/>
      <c r="D152" s="338"/>
      <c r="E152" s="338"/>
      <c r="F152" s="338"/>
      <c r="G152" s="338"/>
    </row>
    <row r="153" spans="1:7">
      <c r="A153" s="338"/>
      <c r="B153" s="338"/>
      <c r="C153" s="338"/>
      <c r="D153" s="338"/>
      <c r="E153" s="338"/>
      <c r="F153" s="338"/>
      <c r="G153" s="338"/>
    </row>
    <row r="154" spans="1:7">
      <c r="A154" s="338"/>
      <c r="B154" s="338"/>
      <c r="C154" s="338"/>
      <c r="D154" s="338"/>
      <c r="E154" s="338"/>
      <c r="F154" s="338"/>
      <c r="G154" s="338"/>
    </row>
    <row r="155" spans="1:7">
      <c r="A155" s="338"/>
      <c r="B155" s="338"/>
      <c r="C155" s="338"/>
      <c r="D155" s="338"/>
      <c r="E155" s="338"/>
      <c r="F155" s="338"/>
      <c r="G155" s="338"/>
    </row>
    <row r="156" spans="1:7">
      <c r="A156" s="338"/>
      <c r="B156" s="338"/>
      <c r="C156" s="338"/>
      <c r="D156" s="338"/>
      <c r="E156" s="338"/>
      <c r="F156" s="338"/>
      <c r="G156" s="338"/>
    </row>
    <row r="157" spans="1:7">
      <c r="A157" s="338"/>
      <c r="B157" s="338"/>
      <c r="C157" s="338"/>
      <c r="D157" s="338"/>
      <c r="E157" s="338"/>
      <c r="F157" s="338"/>
      <c r="G157" s="338"/>
    </row>
    <row r="158" spans="1:7">
      <c r="A158" s="338"/>
      <c r="B158" s="338"/>
      <c r="C158" s="345"/>
      <c r="D158" s="345"/>
      <c r="E158" s="345"/>
      <c r="F158" s="338"/>
      <c r="G158" s="338"/>
    </row>
    <row r="159" spans="1:7">
      <c r="A159" s="339"/>
      <c r="B159" s="339"/>
      <c r="C159" s="665" t="s">
        <v>553</v>
      </c>
      <c r="D159" s="665"/>
      <c r="E159" s="665"/>
      <c r="F159" s="339"/>
      <c r="G159" s="339"/>
    </row>
    <row r="160" spans="1:7">
      <c r="A160" s="339"/>
      <c r="B160" s="339"/>
      <c r="C160" s="666" t="s">
        <v>554</v>
      </c>
      <c r="D160" s="666"/>
      <c r="E160" s="666"/>
      <c r="F160" s="339"/>
      <c r="G160" s="339"/>
    </row>
    <row r="161" spans="3:5">
      <c r="C161" s="346"/>
      <c r="D161" s="346"/>
      <c r="E161" s="346"/>
    </row>
  </sheetData>
  <mergeCells count="161">
    <mergeCell ref="B150:F150"/>
    <mergeCell ref="B151:D151"/>
    <mergeCell ref="C159:E159"/>
    <mergeCell ref="C160:E160"/>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A1D194-E4F6-46B2-8A3D-2173423A748E}">
  <sheetPr>
    <tabColor rgb="FFCC0099"/>
  </sheetPr>
  <dimension ref="A1:G165"/>
  <sheetViews>
    <sheetView topLeftCell="A106" workbookViewId="0">
      <selection activeCell="G133" sqref="G133"/>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61.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495</v>
      </c>
      <c r="B8" s="587"/>
      <c r="C8" s="587"/>
      <c r="D8" s="587"/>
      <c r="E8" s="587"/>
      <c r="F8" s="587"/>
      <c r="G8" s="588"/>
    </row>
    <row r="9" spans="1:7" ht="15.75">
      <c r="A9" s="536" t="s">
        <v>1</v>
      </c>
      <c r="B9" s="537"/>
      <c r="C9" s="537"/>
      <c r="D9" s="567" t="s">
        <v>2</v>
      </c>
      <c r="E9" s="567"/>
      <c r="F9" s="567"/>
      <c r="G9" s="568"/>
    </row>
    <row r="10" spans="1:7" ht="15.75">
      <c r="A10" s="536" t="s">
        <v>3</v>
      </c>
      <c r="B10" s="537"/>
      <c r="C10" s="537"/>
      <c r="D10" s="569" t="s">
        <v>516</v>
      </c>
      <c r="E10" s="569"/>
      <c r="F10" s="569"/>
      <c r="G10" s="570"/>
    </row>
    <row r="11" spans="1:7" ht="15.75">
      <c r="A11" s="536" t="s">
        <v>4</v>
      </c>
      <c r="B11" s="537"/>
      <c r="C11" s="537"/>
      <c r="D11" s="569" t="s">
        <v>515</v>
      </c>
      <c r="E11" s="569"/>
      <c r="F11" s="569"/>
      <c r="G11" s="570"/>
    </row>
    <row r="12" spans="1:7">
      <c r="A12" s="670" t="s">
        <v>496</v>
      </c>
      <c r="B12" s="671"/>
      <c r="C12" s="589" t="s">
        <v>527</v>
      </c>
      <c r="D12" s="589"/>
      <c r="E12" s="589"/>
      <c r="F12" s="589"/>
      <c r="G12" s="590"/>
    </row>
    <row r="13" spans="1:7" ht="15.75" thickBot="1">
      <c r="A13" s="601"/>
      <c r="B13" s="602"/>
      <c r="C13" s="602"/>
      <c r="D13" s="602"/>
      <c r="E13" s="602"/>
      <c r="F13" s="602"/>
      <c r="G13" s="603"/>
    </row>
    <row r="14" spans="1:7" ht="15.75" thickBot="1">
      <c r="A14" s="586" t="s">
        <v>185</v>
      </c>
      <c r="B14" s="587"/>
      <c r="C14" s="587"/>
      <c r="D14" s="587"/>
      <c r="E14" s="587"/>
      <c r="F14" s="587"/>
      <c r="G14" s="588"/>
    </row>
    <row r="15" spans="1:7">
      <c r="A15" s="341" t="s">
        <v>186</v>
      </c>
      <c r="B15" s="610" t="s">
        <v>187</v>
      </c>
      <c r="C15" s="610"/>
      <c r="D15" s="610"/>
      <c r="E15" s="610"/>
      <c r="F15" s="611" t="s">
        <v>527</v>
      </c>
      <c r="G15" s="612"/>
    </row>
    <row r="16" spans="1:7">
      <c r="A16" s="299" t="s">
        <v>188</v>
      </c>
      <c r="B16" s="600" t="s">
        <v>189</v>
      </c>
      <c r="C16" s="600"/>
      <c r="D16" s="600"/>
      <c r="E16" s="600"/>
      <c r="F16" s="613" t="s">
        <v>190</v>
      </c>
      <c r="G16" s="614"/>
    </row>
    <row r="17" spans="1:7">
      <c r="A17" s="299" t="s">
        <v>191</v>
      </c>
      <c r="B17" s="600" t="s">
        <v>192</v>
      </c>
      <c r="C17" s="600"/>
      <c r="D17" s="600"/>
      <c r="E17" s="600"/>
      <c r="F17" s="589" t="s">
        <v>653</v>
      </c>
      <c r="G17" s="590"/>
    </row>
    <row r="18" spans="1:7">
      <c r="A18" s="299" t="s">
        <v>193</v>
      </c>
      <c r="B18" s="600" t="s">
        <v>194</v>
      </c>
      <c r="C18" s="600"/>
      <c r="D18" s="600"/>
      <c r="E18" s="600"/>
      <c r="F18" s="589">
        <v>24</v>
      </c>
      <c r="G18" s="590"/>
    </row>
    <row r="19" spans="1:7">
      <c r="A19" s="299" t="s">
        <v>195</v>
      </c>
      <c r="B19" s="600" t="s">
        <v>196</v>
      </c>
      <c r="C19" s="600"/>
      <c r="D19" s="600"/>
      <c r="E19" s="600"/>
      <c r="F19" s="589" t="s">
        <v>552</v>
      </c>
      <c r="G19" s="590"/>
    </row>
    <row r="20" spans="1:7" ht="15.75" thickBot="1">
      <c r="A20" s="300"/>
      <c r="B20" s="301"/>
      <c r="C20" s="301"/>
      <c r="D20" s="301"/>
      <c r="E20" s="301"/>
      <c r="F20" s="301"/>
      <c r="G20" s="302"/>
    </row>
    <row r="21" spans="1:7" ht="15.75" thickBot="1">
      <c r="A21" s="586" t="s">
        <v>197</v>
      </c>
      <c r="B21" s="587"/>
      <c r="C21" s="587"/>
      <c r="D21" s="587"/>
      <c r="E21" s="587"/>
      <c r="F21" s="587"/>
      <c r="G21" s="588"/>
    </row>
    <row r="22" spans="1:7">
      <c r="A22" s="607" t="s">
        <v>198</v>
      </c>
      <c r="B22" s="608"/>
      <c r="C22" s="608"/>
      <c r="D22" s="608"/>
      <c r="E22" s="342" t="s">
        <v>199</v>
      </c>
      <c r="F22" s="608" t="s">
        <v>200</v>
      </c>
      <c r="G22" s="609"/>
    </row>
    <row r="23" spans="1:7">
      <c r="A23" s="620" t="s">
        <v>566</v>
      </c>
      <c r="B23" s="621"/>
      <c r="C23" s="621"/>
      <c r="D23" s="621"/>
      <c r="E23" s="293" t="s">
        <v>497</v>
      </c>
      <c r="F23" s="622">
        <v>8</v>
      </c>
      <c r="G23" s="623"/>
    </row>
    <row r="24" spans="1:7">
      <c r="A24" s="624" t="s">
        <v>201</v>
      </c>
      <c r="B24" s="625"/>
      <c r="C24" s="625"/>
      <c r="D24" s="625"/>
      <c r="E24" s="625"/>
      <c r="F24" s="625"/>
      <c r="G24" s="626"/>
    </row>
    <row r="25" spans="1:7">
      <c r="A25" s="624" t="s">
        <v>202</v>
      </c>
      <c r="B25" s="625"/>
      <c r="C25" s="625"/>
      <c r="D25" s="625"/>
      <c r="E25" s="625"/>
      <c r="F25" s="625"/>
      <c r="G25" s="626"/>
    </row>
    <row r="26" spans="1:7" ht="15.75" thickBot="1">
      <c r="A26" s="300"/>
      <c r="B26" s="301"/>
      <c r="C26" s="301"/>
      <c r="D26" s="301"/>
      <c r="E26" s="301"/>
      <c r="F26" s="301"/>
      <c r="G26" s="302"/>
    </row>
    <row r="27" spans="1:7" ht="15.75" thickBot="1">
      <c r="A27" s="586" t="s">
        <v>203</v>
      </c>
      <c r="B27" s="587"/>
      <c r="C27" s="587"/>
      <c r="D27" s="587"/>
      <c r="E27" s="587"/>
      <c r="F27" s="587"/>
      <c r="G27" s="588"/>
    </row>
    <row r="28" spans="1:7">
      <c r="A28" s="627" t="s">
        <v>204</v>
      </c>
      <c r="B28" s="628"/>
      <c r="C28" s="628"/>
      <c r="D28" s="628"/>
      <c r="E28" s="628"/>
      <c r="F28" s="628"/>
      <c r="G28" s="629"/>
    </row>
    <row r="29" spans="1:7">
      <c r="A29" s="299">
        <v>1</v>
      </c>
      <c r="B29" s="600" t="s">
        <v>205</v>
      </c>
      <c r="C29" s="600"/>
      <c r="D29" s="600"/>
      <c r="E29" s="615" t="s">
        <v>564</v>
      </c>
      <c r="F29" s="615"/>
      <c r="G29" s="616"/>
    </row>
    <row r="30" spans="1:7">
      <c r="A30" s="299">
        <v>2</v>
      </c>
      <c r="B30" s="600" t="s">
        <v>206</v>
      </c>
      <c r="C30" s="600"/>
      <c r="D30" s="600"/>
      <c r="E30" s="617" t="s">
        <v>565</v>
      </c>
      <c r="F30" s="589"/>
      <c r="G30" s="590"/>
    </row>
    <row r="31" spans="1:7">
      <c r="A31" s="299">
        <v>3</v>
      </c>
      <c r="B31" s="600" t="s">
        <v>207</v>
      </c>
      <c r="C31" s="600"/>
      <c r="D31" s="600"/>
      <c r="E31" s="618">
        <v>3303.28</v>
      </c>
      <c r="F31" s="618"/>
      <c r="G31" s="619"/>
    </row>
    <row r="32" spans="1:7">
      <c r="A32" s="299">
        <v>4</v>
      </c>
      <c r="B32" s="600" t="s">
        <v>211</v>
      </c>
      <c r="C32" s="600"/>
      <c r="D32" s="600"/>
      <c r="E32" s="634">
        <v>1212</v>
      </c>
      <c r="F32" s="634"/>
      <c r="G32" s="635"/>
    </row>
    <row r="33" spans="1:7">
      <c r="A33" s="299">
        <v>5</v>
      </c>
      <c r="B33" s="600" t="s">
        <v>208</v>
      </c>
      <c r="C33" s="600"/>
      <c r="D33" s="600"/>
      <c r="E33" s="673" t="str">
        <f>A23</f>
        <v>Bombeiro Civil (Brigadista Particular) - Diurno - 12 x 36h</v>
      </c>
      <c r="F33" s="673"/>
      <c r="G33" s="674"/>
    </row>
    <row r="34" spans="1:7">
      <c r="A34" s="299">
        <v>6</v>
      </c>
      <c r="B34" s="600" t="s">
        <v>209</v>
      </c>
      <c r="C34" s="600"/>
      <c r="D34" s="600"/>
      <c r="E34" s="636">
        <v>44197</v>
      </c>
      <c r="F34" s="636"/>
      <c r="G34" s="637"/>
    </row>
    <row r="35" spans="1:7">
      <c r="A35" s="299">
        <v>7</v>
      </c>
      <c r="B35" s="600" t="s">
        <v>210</v>
      </c>
      <c r="C35" s="600"/>
      <c r="D35" s="600"/>
      <c r="E35" s="630">
        <v>13.04</v>
      </c>
      <c r="F35" s="630"/>
      <c r="G35" s="631"/>
    </row>
    <row r="36" spans="1:7">
      <c r="A36" s="299">
        <v>8</v>
      </c>
      <c r="B36" s="600" t="s">
        <v>498</v>
      </c>
      <c r="C36" s="600"/>
      <c r="D36" s="600"/>
      <c r="E36" s="630"/>
      <c r="F36" s="630"/>
      <c r="G36" s="631"/>
    </row>
    <row r="37" spans="1:7">
      <c r="A37" s="299">
        <v>9</v>
      </c>
      <c r="B37" s="600" t="s">
        <v>499</v>
      </c>
      <c r="C37" s="600"/>
      <c r="D37" s="600"/>
      <c r="E37" s="632">
        <v>8</v>
      </c>
      <c r="F37" s="632"/>
      <c r="G37" s="633"/>
    </row>
    <row r="38" spans="1:7">
      <c r="A38" s="299">
        <v>10</v>
      </c>
      <c r="B38" s="600" t="s">
        <v>500</v>
      </c>
      <c r="C38" s="600"/>
      <c r="D38" s="600"/>
      <c r="E38" s="632">
        <v>1</v>
      </c>
      <c r="F38" s="632"/>
      <c r="G38" s="633"/>
    </row>
    <row r="39" spans="1:7">
      <c r="A39" s="299">
        <v>11</v>
      </c>
      <c r="B39" s="600" t="s">
        <v>501</v>
      </c>
      <c r="C39" s="600"/>
      <c r="D39" s="600"/>
      <c r="E39" s="632">
        <f>E37*E38</f>
        <v>8</v>
      </c>
      <c r="F39" s="632"/>
      <c r="G39" s="633"/>
    </row>
    <row r="40" spans="1:7">
      <c r="A40" s="624" t="s">
        <v>212</v>
      </c>
      <c r="B40" s="625"/>
      <c r="C40" s="625"/>
      <c r="D40" s="625"/>
      <c r="E40" s="625"/>
      <c r="F40" s="625"/>
      <c r="G40" s="626"/>
    </row>
    <row r="41" spans="1:7">
      <c r="A41" s="624" t="s">
        <v>213</v>
      </c>
      <c r="B41" s="625"/>
      <c r="C41" s="625"/>
      <c r="D41" s="625"/>
      <c r="E41" s="625"/>
      <c r="F41" s="625"/>
      <c r="G41" s="626"/>
    </row>
    <row r="42" spans="1:7" ht="15.75" thickBot="1">
      <c r="A42" s="300"/>
      <c r="B42" s="301"/>
      <c r="C42" s="301"/>
      <c r="D42" s="301"/>
      <c r="E42" s="301"/>
      <c r="F42" s="301"/>
      <c r="G42" s="302"/>
    </row>
    <row r="43" spans="1:7" ht="15.75" thickBot="1">
      <c r="A43" s="638" t="s">
        <v>214</v>
      </c>
      <c r="B43" s="639"/>
      <c r="C43" s="639"/>
      <c r="D43" s="639"/>
      <c r="E43" s="639"/>
      <c r="F43" s="639"/>
      <c r="G43" s="640"/>
    </row>
    <row r="44" spans="1:7">
      <c r="A44" s="343">
        <v>1</v>
      </c>
      <c r="B44" s="608" t="s">
        <v>215</v>
      </c>
      <c r="C44" s="608"/>
      <c r="D44" s="608"/>
      <c r="E44" s="608"/>
      <c r="F44" s="608"/>
      <c r="G44" s="344" t="s">
        <v>216</v>
      </c>
    </row>
    <row r="45" spans="1:7">
      <c r="A45" s="299" t="s">
        <v>186</v>
      </c>
      <c r="B45" s="641" t="s">
        <v>528</v>
      </c>
      <c r="C45" s="641"/>
      <c r="D45" s="641"/>
      <c r="E45" s="641"/>
      <c r="F45" s="641"/>
      <c r="G45" s="306">
        <v>3303.28</v>
      </c>
    </row>
    <row r="46" spans="1:7">
      <c r="A46" s="299" t="s">
        <v>188</v>
      </c>
      <c r="B46" s="642" t="s">
        <v>529</v>
      </c>
      <c r="C46" s="642"/>
      <c r="D46" s="642"/>
      <c r="E46" s="642"/>
      <c r="F46" s="642"/>
      <c r="G46" s="307">
        <f>ROUND(G45*30%,2)</f>
        <v>990.98</v>
      </c>
    </row>
    <row r="47" spans="1:7">
      <c r="A47" s="643" t="s">
        <v>217</v>
      </c>
      <c r="B47" s="644"/>
      <c r="C47" s="644"/>
      <c r="D47" s="644"/>
      <c r="E47" s="644"/>
      <c r="F47" s="644"/>
      <c r="G47" s="308">
        <f>ROUND(SUM(G45:G46),2)</f>
        <v>4294.26</v>
      </c>
    </row>
    <row r="48" spans="1:7" ht="15.75" thickBot="1">
      <c r="A48" s="300"/>
      <c r="B48" s="301"/>
      <c r="C48" s="301"/>
      <c r="D48" s="301"/>
      <c r="E48" s="301"/>
      <c r="F48" s="301"/>
      <c r="G48" s="302"/>
    </row>
    <row r="49" spans="1:7" ht="15.75" thickBot="1">
      <c r="A49" s="638" t="s">
        <v>218</v>
      </c>
      <c r="B49" s="639"/>
      <c r="C49" s="639"/>
      <c r="D49" s="639"/>
      <c r="E49" s="639"/>
      <c r="F49" s="639"/>
      <c r="G49" s="640"/>
    </row>
    <row r="50" spans="1:7">
      <c r="A50" s="647" t="s">
        <v>219</v>
      </c>
      <c r="B50" s="648"/>
      <c r="C50" s="648"/>
      <c r="D50" s="648"/>
      <c r="E50" s="648"/>
      <c r="F50" s="648"/>
      <c r="G50" s="651"/>
    </row>
    <row r="51" spans="1:7">
      <c r="A51" s="304" t="s">
        <v>32</v>
      </c>
      <c r="B51" s="650" t="s">
        <v>220</v>
      </c>
      <c r="C51" s="650"/>
      <c r="D51" s="650"/>
      <c r="E51" s="650"/>
      <c r="F51" s="303" t="s">
        <v>221</v>
      </c>
      <c r="G51" s="305" t="s">
        <v>216</v>
      </c>
    </row>
    <row r="52" spans="1:7">
      <c r="A52" s="299" t="s">
        <v>186</v>
      </c>
      <c r="B52" s="641" t="s">
        <v>530</v>
      </c>
      <c r="C52" s="641"/>
      <c r="D52" s="641"/>
      <c r="E52" s="641"/>
      <c r="F52" s="309">
        <f>'4 GERENTE '!F52</f>
        <v>8.3333333333333329E-2</v>
      </c>
      <c r="G52" s="310">
        <f>ROUND($G$47*F52,2)</f>
        <v>357.86</v>
      </c>
    </row>
    <row r="53" spans="1:7">
      <c r="A53" s="299" t="s">
        <v>188</v>
      </c>
      <c r="B53" s="641" t="s">
        <v>222</v>
      </c>
      <c r="C53" s="641"/>
      <c r="D53" s="641"/>
      <c r="E53" s="641"/>
      <c r="F53" s="309">
        <f>'4 GERENTE '!F53</f>
        <v>0.1111</v>
      </c>
      <c r="G53" s="310">
        <f>ROUND($G$47*F53,2)</f>
        <v>477.09</v>
      </c>
    </row>
    <row r="54" spans="1:7">
      <c r="A54" s="643" t="s">
        <v>223</v>
      </c>
      <c r="B54" s="644"/>
      <c r="C54" s="644"/>
      <c r="D54" s="644"/>
      <c r="E54" s="644"/>
      <c r="F54" s="644"/>
      <c r="G54" s="308">
        <f>ROUND(SUM(G52:G53),2)</f>
        <v>834.95</v>
      </c>
    </row>
    <row r="55" spans="1:7">
      <c r="A55" s="624" t="s">
        <v>224</v>
      </c>
      <c r="B55" s="625"/>
      <c r="C55" s="625"/>
      <c r="D55" s="625"/>
      <c r="E55" s="625"/>
      <c r="F55" s="625"/>
      <c r="G55" s="626"/>
    </row>
    <row r="56" spans="1:7">
      <c r="A56" s="624" t="s">
        <v>225</v>
      </c>
      <c r="B56" s="625"/>
      <c r="C56" s="625"/>
      <c r="D56" s="625"/>
      <c r="E56" s="625"/>
      <c r="F56" s="625"/>
      <c r="G56" s="626"/>
    </row>
    <row r="57" spans="1:7">
      <c r="A57" s="624" t="s">
        <v>226</v>
      </c>
      <c r="B57" s="625"/>
      <c r="C57" s="625"/>
      <c r="D57" s="625"/>
      <c r="E57" s="625"/>
      <c r="F57" s="625"/>
      <c r="G57" s="626"/>
    </row>
    <row r="58" spans="1:7" ht="15.75" thickBot="1">
      <c r="A58" s="300"/>
      <c r="B58" s="301"/>
      <c r="C58" s="301"/>
      <c r="D58" s="301"/>
      <c r="E58" s="301"/>
      <c r="F58" s="301"/>
      <c r="G58" s="302"/>
    </row>
    <row r="59" spans="1:7" ht="15.75" thickBot="1">
      <c r="A59" s="645" t="s">
        <v>227</v>
      </c>
      <c r="B59" s="646"/>
      <c r="C59" s="646"/>
      <c r="D59" s="646"/>
      <c r="E59" s="646"/>
      <c r="F59" s="640"/>
      <c r="G59" s="311">
        <f>ROUND(G47+G54,2)</f>
        <v>5129.21</v>
      </c>
    </row>
    <row r="60" spans="1:7">
      <c r="A60" s="647" t="s">
        <v>228</v>
      </c>
      <c r="B60" s="648"/>
      <c r="C60" s="648"/>
      <c r="D60" s="648"/>
      <c r="E60" s="648"/>
      <c r="F60" s="648"/>
      <c r="G60" s="649"/>
    </row>
    <row r="61" spans="1:7">
      <c r="A61" s="304" t="s">
        <v>33</v>
      </c>
      <c r="B61" s="650" t="s">
        <v>229</v>
      </c>
      <c r="C61" s="650"/>
      <c r="D61" s="650"/>
      <c r="E61" s="650"/>
      <c r="F61" s="303" t="s">
        <v>221</v>
      </c>
      <c r="G61" s="305" t="s">
        <v>216</v>
      </c>
    </row>
    <row r="62" spans="1:7">
      <c r="A62" s="299" t="s">
        <v>186</v>
      </c>
      <c r="B62" s="641" t="s">
        <v>531</v>
      </c>
      <c r="C62" s="641"/>
      <c r="D62" s="641"/>
      <c r="E62" s="641"/>
      <c r="F62" s="309">
        <f>'4 GERENTE '!F62</f>
        <v>0</v>
      </c>
      <c r="G62" s="310">
        <f t="shared" ref="G62:G69" si="0">ROUND($G$59*F62,2)</f>
        <v>0</v>
      </c>
    </row>
    <row r="63" spans="1:7">
      <c r="A63" s="299" t="s">
        <v>230</v>
      </c>
      <c r="B63" s="641" t="s">
        <v>532</v>
      </c>
      <c r="C63" s="641"/>
      <c r="D63" s="641"/>
      <c r="E63" s="641"/>
      <c r="F63" s="309">
        <f>'4 GERENTE '!F63</f>
        <v>2.5000000000000001E-2</v>
      </c>
      <c r="G63" s="310">
        <f t="shared" si="0"/>
        <v>128.22999999999999</v>
      </c>
    </row>
    <row r="64" spans="1:7">
      <c r="A64" s="299" t="s">
        <v>231</v>
      </c>
      <c r="B64" s="641" t="s">
        <v>533</v>
      </c>
      <c r="C64" s="641"/>
      <c r="D64" s="641"/>
      <c r="E64" s="641"/>
      <c r="F64" s="312">
        <f>'4 GERENTE '!F64</f>
        <v>2.8799999999999999E-2</v>
      </c>
      <c r="G64" s="310">
        <f t="shared" si="0"/>
        <v>147.72</v>
      </c>
    </row>
    <row r="65" spans="1:7">
      <c r="A65" s="299" t="s">
        <v>188</v>
      </c>
      <c r="B65" s="641" t="s">
        <v>534</v>
      </c>
      <c r="C65" s="641"/>
      <c r="D65" s="641"/>
      <c r="E65" s="641"/>
      <c r="F65" s="309">
        <f>'4 GERENTE '!F65</f>
        <v>0.08</v>
      </c>
      <c r="G65" s="310">
        <f t="shared" si="0"/>
        <v>410.34</v>
      </c>
    </row>
    <row r="66" spans="1:7">
      <c r="A66" s="299" t="s">
        <v>191</v>
      </c>
      <c r="B66" s="641" t="s">
        <v>535</v>
      </c>
      <c r="C66" s="641"/>
      <c r="D66" s="641"/>
      <c r="E66" s="641"/>
      <c r="F66" s="309">
        <f>'4 GERENTE '!F66</f>
        <v>1.4999999999999999E-2</v>
      </c>
      <c r="G66" s="310">
        <f t="shared" si="0"/>
        <v>76.94</v>
      </c>
    </row>
    <row r="67" spans="1:7">
      <c r="A67" s="299" t="s">
        <v>193</v>
      </c>
      <c r="B67" s="641" t="s">
        <v>536</v>
      </c>
      <c r="C67" s="641"/>
      <c r="D67" s="641"/>
      <c r="E67" s="641"/>
      <c r="F67" s="309">
        <f>'4 GERENTE '!F67</f>
        <v>0.01</v>
      </c>
      <c r="G67" s="310">
        <f t="shared" si="0"/>
        <v>51.29</v>
      </c>
    </row>
    <row r="68" spans="1:7">
      <c r="A68" s="299" t="s">
        <v>195</v>
      </c>
      <c r="B68" s="641" t="s">
        <v>537</v>
      </c>
      <c r="C68" s="641"/>
      <c r="D68" s="641"/>
      <c r="E68" s="641"/>
      <c r="F68" s="309">
        <f>'4 GERENTE '!F68</f>
        <v>6.0000000000000001E-3</v>
      </c>
      <c r="G68" s="310">
        <f t="shared" si="0"/>
        <v>30.78</v>
      </c>
    </row>
    <row r="69" spans="1:7">
      <c r="A69" s="299" t="s">
        <v>232</v>
      </c>
      <c r="B69" s="641" t="s">
        <v>538</v>
      </c>
      <c r="C69" s="641"/>
      <c r="D69" s="641"/>
      <c r="E69" s="641"/>
      <c r="F69" s="309">
        <f>'4 GERENTE '!F69</f>
        <v>2E-3</v>
      </c>
      <c r="G69" s="310">
        <f t="shared" si="0"/>
        <v>10.26</v>
      </c>
    </row>
    <row r="70" spans="1:7">
      <c r="A70" s="643" t="s">
        <v>233</v>
      </c>
      <c r="B70" s="644"/>
      <c r="C70" s="644"/>
      <c r="D70" s="644"/>
      <c r="E70" s="644"/>
      <c r="F70" s="313">
        <f>SUM(F62:F69)</f>
        <v>0.1668</v>
      </c>
      <c r="G70" s="308">
        <f>ROUND(SUM(G62:G69),2)</f>
        <v>855.56</v>
      </c>
    </row>
    <row r="71" spans="1:7">
      <c r="A71" s="624" t="s">
        <v>234</v>
      </c>
      <c r="B71" s="625"/>
      <c r="C71" s="625"/>
      <c r="D71" s="625"/>
      <c r="E71" s="625"/>
      <c r="F71" s="625"/>
      <c r="G71" s="626"/>
    </row>
    <row r="72" spans="1:7">
      <c r="A72" s="624" t="s">
        <v>235</v>
      </c>
      <c r="B72" s="625"/>
      <c r="C72" s="625"/>
      <c r="D72" s="625"/>
      <c r="E72" s="625"/>
      <c r="F72" s="625"/>
      <c r="G72" s="626"/>
    </row>
    <row r="73" spans="1:7">
      <c r="A73" s="652" t="s">
        <v>236</v>
      </c>
      <c r="B73" s="653"/>
      <c r="C73" s="653"/>
      <c r="D73" s="653"/>
      <c r="E73" s="653"/>
      <c r="F73" s="653"/>
      <c r="G73" s="654"/>
    </row>
    <row r="74" spans="1:7" ht="15.75" thickBot="1">
      <c r="A74" s="300"/>
      <c r="B74" s="301"/>
      <c r="C74" s="301"/>
      <c r="D74" s="301"/>
      <c r="E74" s="301"/>
      <c r="F74" s="301"/>
      <c r="G74" s="302"/>
    </row>
    <row r="75" spans="1:7" ht="15.75" thickBot="1">
      <c r="A75" s="586" t="s">
        <v>237</v>
      </c>
      <c r="B75" s="587"/>
      <c r="C75" s="587"/>
      <c r="D75" s="587"/>
      <c r="E75" s="587"/>
      <c r="F75" s="587"/>
      <c r="G75" s="588"/>
    </row>
    <row r="76" spans="1:7">
      <c r="A76" s="343" t="s">
        <v>238</v>
      </c>
      <c r="B76" s="608" t="s">
        <v>239</v>
      </c>
      <c r="C76" s="608"/>
      <c r="D76" s="608"/>
      <c r="E76" s="608"/>
      <c r="F76" s="608"/>
      <c r="G76" s="344" t="s">
        <v>216</v>
      </c>
    </row>
    <row r="77" spans="1:7">
      <c r="A77" s="299" t="s">
        <v>186</v>
      </c>
      <c r="B77" s="641" t="s">
        <v>240</v>
      </c>
      <c r="C77" s="641"/>
      <c r="D77" s="641"/>
      <c r="E77" s="314" t="s">
        <v>241</v>
      </c>
      <c r="F77" s="315">
        <v>5.5</v>
      </c>
      <c r="G77" s="316"/>
    </row>
    <row r="78" spans="1:7">
      <c r="A78" s="317" t="s">
        <v>242</v>
      </c>
      <c r="B78" s="655" t="s">
        <v>539</v>
      </c>
      <c r="C78" s="655"/>
      <c r="D78" s="655"/>
      <c r="E78" s="655"/>
      <c r="F78" s="318">
        <v>-0.06</v>
      </c>
      <c r="G78" s="319">
        <v>0</v>
      </c>
    </row>
    <row r="79" spans="1:7">
      <c r="A79" s="299" t="s">
        <v>188</v>
      </c>
      <c r="B79" s="641" t="s">
        <v>540</v>
      </c>
      <c r="C79" s="641"/>
      <c r="D79" s="641"/>
      <c r="E79" s="314" t="s">
        <v>241</v>
      </c>
      <c r="F79" s="315">
        <v>41.23</v>
      </c>
      <c r="G79" s="320">
        <f>ROUND($E$35,0)*F79</f>
        <v>535.99</v>
      </c>
    </row>
    <row r="80" spans="1:7">
      <c r="A80" s="317" t="s">
        <v>243</v>
      </c>
      <c r="B80" s="655" t="s">
        <v>541</v>
      </c>
      <c r="C80" s="655"/>
      <c r="D80" s="655"/>
      <c r="E80" s="655"/>
      <c r="F80" s="321"/>
      <c r="G80" s="322">
        <f>ROUND(G79,0)*F80</f>
        <v>0</v>
      </c>
    </row>
    <row r="81" spans="1:7">
      <c r="A81" s="299" t="s">
        <v>191</v>
      </c>
      <c r="B81" s="656" t="s">
        <v>502</v>
      </c>
      <c r="C81" s="657"/>
      <c r="D81" s="657"/>
      <c r="E81" s="657"/>
      <c r="F81" s="658"/>
      <c r="G81" s="307">
        <v>0</v>
      </c>
    </row>
    <row r="82" spans="1:7">
      <c r="A82" s="299" t="s">
        <v>193</v>
      </c>
      <c r="B82" s="600" t="s">
        <v>244</v>
      </c>
      <c r="C82" s="600"/>
      <c r="D82" s="600"/>
      <c r="E82" s="600"/>
      <c r="F82" s="600"/>
      <c r="G82" s="307">
        <v>0</v>
      </c>
    </row>
    <row r="83" spans="1:7">
      <c r="A83" s="299" t="s">
        <v>195</v>
      </c>
      <c r="B83" s="600" t="s">
        <v>503</v>
      </c>
      <c r="C83" s="600"/>
      <c r="D83" s="600"/>
      <c r="E83" s="600"/>
      <c r="F83" s="600"/>
      <c r="G83" s="307">
        <v>10.039999999999999</v>
      </c>
    </row>
    <row r="84" spans="1:7">
      <c r="A84" s="299" t="s">
        <v>232</v>
      </c>
      <c r="B84" s="641" t="s">
        <v>542</v>
      </c>
      <c r="C84" s="641"/>
      <c r="D84" s="641"/>
      <c r="E84" s="641"/>
      <c r="F84" s="641"/>
      <c r="G84" s="307">
        <v>0</v>
      </c>
    </row>
    <row r="85" spans="1:7">
      <c r="A85" s="643" t="s">
        <v>245</v>
      </c>
      <c r="B85" s="644"/>
      <c r="C85" s="644"/>
      <c r="D85" s="644"/>
      <c r="E85" s="644"/>
      <c r="F85" s="644"/>
      <c r="G85" s="308">
        <f>ROUND(SUM(G77:G84),2)</f>
        <v>546.03</v>
      </c>
    </row>
    <row r="86" spans="1:7">
      <c r="A86" s="652" t="s">
        <v>246</v>
      </c>
      <c r="B86" s="653"/>
      <c r="C86" s="653"/>
      <c r="D86" s="653"/>
      <c r="E86" s="653"/>
      <c r="F86" s="653"/>
      <c r="G86" s="654"/>
    </row>
    <row r="87" spans="1:7">
      <c r="A87" s="624" t="s">
        <v>247</v>
      </c>
      <c r="B87" s="625"/>
      <c r="C87" s="625"/>
      <c r="D87" s="625"/>
      <c r="E87" s="625"/>
      <c r="F87" s="625"/>
      <c r="G87" s="626"/>
    </row>
    <row r="88" spans="1:7" ht="15.75" thickBot="1">
      <c r="A88" s="300"/>
      <c r="B88" s="301"/>
      <c r="C88" s="301"/>
      <c r="D88" s="301"/>
      <c r="E88" s="301"/>
      <c r="F88" s="301"/>
      <c r="G88" s="302"/>
    </row>
    <row r="89" spans="1:7" ht="15.75" thickBot="1">
      <c r="A89" s="638" t="s">
        <v>248</v>
      </c>
      <c r="B89" s="639"/>
      <c r="C89" s="639"/>
      <c r="D89" s="639"/>
      <c r="E89" s="639"/>
      <c r="F89" s="639"/>
      <c r="G89" s="640"/>
    </row>
    <row r="90" spans="1:7">
      <c r="A90" s="343">
        <v>2</v>
      </c>
      <c r="B90" s="608" t="s">
        <v>249</v>
      </c>
      <c r="C90" s="608"/>
      <c r="D90" s="608"/>
      <c r="E90" s="608"/>
      <c r="F90" s="608"/>
      <c r="G90" s="344" t="s">
        <v>216</v>
      </c>
    </row>
    <row r="91" spans="1:7">
      <c r="A91" s="323" t="s">
        <v>32</v>
      </c>
      <c r="B91" s="659" t="s">
        <v>220</v>
      </c>
      <c r="C91" s="659"/>
      <c r="D91" s="659"/>
      <c r="E91" s="659"/>
      <c r="F91" s="659"/>
      <c r="G91" s="324">
        <f>$G$54</f>
        <v>834.95</v>
      </c>
    </row>
    <row r="92" spans="1:7">
      <c r="A92" s="323" t="s">
        <v>33</v>
      </c>
      <c r="B92" s="659" t="s">
        <v>229</v>
      </c>
      <c r="C92" s="659"/>
      <c r="D92" s="659"/>
      <c r="E92" s="659"/>
      <c r="F92" s="659"/>
      <c r="G92" s="324">
        <f>$G$70</f>
        <v>855.56</v>
      </c>
    </row>
    <row r="93" spans="1:7">
      <c r="A93" s="323" t="s">
        <v>238</v>
      </c>
      <c r="B93" s="659" t="s">
        <v>239</v>
      </c>
      <c r="C93" s="659"/>
      <c r="D93" s="659"/>
      <c r="E93" s="659"/>
      <c r="F93" s="659"/>
      <c r="G93" s="324">
        <f>$G$85</f>
        <v>546.03</v>
      </c>
    </row>
    <row r="94" spans="1:7">
      <c r="A94" s="643" t="s">
        <v>250</v>
      </c>
      <c r="B94" s="644"/>
      <c r="C94" s="644"/>
      <c r="D94" s="644"/>
      <c r="E94" s="644"/>
      <c r="F94" s="644"/>
      <c r="G94" s="308">
        <f>ROUND(SUM(G91:G93),2)</f>
        <v>2236.54</v>
      </c>
    </row>
    <row r="95" spans="1:7" ht="15.75" thickBot="1">
      <c r="A95" s="300"/>
      <c r="B95" s="301"/>
      <c r="C95" s="301"/>
      <c r="D95" s="301"/>
      <c r="E95" s="301"/>
      <c r="F95" s="301"/>
      <c r="G95" s="302"/>
    </row>
    <row r="96" spans="1:7" ht="15.75" thickBot="1">
      <c r="A96" s="638" t="s">
        <v>251</v>
      </c>
      <c r="B96" s="639"/>
      <c r="C96" s="639"/>
      <c r="D96" s="639"/>
      <c r="E96" s="639"/>
      <c r="F96" s="639"/>
      <c r="G96" s="640"/>
    </row>
    <row r="97" spans="1:7">
      <c r="A97" s="343">
        <v>3</v>
      </c>
      <c r="B97" s="608" t="s">
        <v>252</v>
      </c>
      <c r="C97" s="608"/>
      <c r="D97" s="608"/>
      <c r="E97" s="608"/>
      <c r="F97" s="342" t="s">
        <v>221</v>
      </c>
      <c r="G97" s="344" t="s">
        <v>216</v>
      </c>
    </row>
    <row r="98" spans="1:7">
      <c r="A98" s="299" t="s">
        <v>186</v>
      </c>
      <c r="B98" s="641" t="s">
        <v>543</v>
      </c>
      <c r="C98" s="641"/>
      <c r="D98" s="641"/>
      <c r="E98" s="641"/>
      <c r="F98" s="309">
        <f>'4 GERENTE '!F98</f>
        <v>2.3124999999999999E-3</v>
      </c>
      <c r="G98" s="310">
        <f>ROUND($G$47*F98,2)</f>
        <v>9.93</v>
      </c>
    </row>
    <row r="99" spans="1:7">
      <c r="A99" s="299" t="s">
        <v>188</v>
      </c>
      <c r="B99" s="600" t="s">
        <v>253</v>
      </c>
      <c r="C99" s="600"/>
      <c r="D99" s="600"/>
      <c r="E99" s="600"/>
      <c r="F99" s="325">
        <f>'4 GERENTE '!F99</f>
        <v>0.08</v>
      </c>
      <c r="G99" s="310">
        <f>G98*F99</f>
        <v>0.7944</v>
      </c>
    </row>
    <row r="100" spans="1:7">
      <c r="A100" s="299" t="s">
        <v>191</v>
      </c>
      <c r="B100" s="600" t="s">
        <v>544</v>
      </c>
      <c r="C100" s="600"/>
      <c r="D100" s="600"/>
      <c r="E100" s="600"/>
      <c r="F100" s="309">
        <f>'4 GERENTE '!F100</f>
        <v>9.7222222222222224E-3</v>
      </c>
      <c r="G100" s="310">
        <f>ROUND($G$47*F100,2)</f>
        <v>41.75</v>
      </c>
    </row>
    <row r="101" spans="1:7">
      <c r="A101" s="299" t="s">
        <v>193</v>
      </c>
      <c r="B101" s="600" t="s">
        <v>254</v>
      </c>
      <c r="C101" s="600"/>
      <c r="D101" s="600"/>
      <c r="E101" s="600"/>
      <c r="F101" s="325">
        <f>$F$70</f>
        <v>0.1668</v>
      </c>
      <c r="G101" s="310">
        <f>G100*F101</f>
        <v>6.9638999999999998</v>
      </c>
    </row>
    <row r="102" spans="1:7">
      <c r="A102" s="299" t="s">
        <v>195</v>
      </c>
      <c r="B102" s="600" t="s">
        <v>545</v>
      </c>
      <c r="C102" s="600"/>
      <c r="D102" s="600"/>
      <c r="E102" s="600"/>
      <c r="F102" s="312">
        <f>'4 GERENTE '!F102</f>
        <v>0.04</v>
      </c>
      <c r="G102" s="310">
        <f>ROUND($G$47*F102,2)</f>
        <v>171.77</v>
      </c>
    </row>
    <row r="103" spans="1:7">
      <c r="A103" s="643" t="s">
        <v>255</v>
      </c>
      <c r="B103" s="644"/>
      <c r="C103" s="644"/>
      <c r="D103" s="644"/>
      <c r="E103" s="644"/>
      <c r="F103" s="644"/>
      <c r="G103" s="308">
        <f>ROUND(SUM(G98:G102),2)</f>
        <v>231.21</v>
      </c>
    </row>
    <row r="104" spans="1:7" ht="15.75" thickBot="1">
      <c r="A104" s="300"/>
      <c r="B104" s="301"/>
      <c r="C104" s="301"/>
      <c r="D104" s="301"/>
      <c r="E104" s="301"/>
      <c r="F104" s="301"/>
      <c r="G104" s="302"/>
    </row>
    <row r="105" spans="1:7" ht="15.75" thickBot="1">
      <c r="A105" s="638" t="s">
        <v>256</v>
      </c>
      <c r="B105" s="639"/>
      <c r="C105" s="639"/>
      <c r="D105" s="639"/>
      <c r="E105" s="639"/>
      <c r="F105" s="639"/>
      <c r="G105" s="640"/>
    </row>
    <row r="106" spans="1:7">
      <c r="A106" s="647" t="s">
        <v>257</v>
      </c>
      <c r="B106" s="648"/>
      <c r="C106" s="648"/>
      <c r="D106" s="648"/>
      <c r="E106" s="648"/>
      <c r="F106" s="648"/>
      <c r="G106" s="651"/>
    </row>
    <row r="107" spans="1:7">
      <c r="A107" s="304" t="s">
        <v>39</v>
      </c>
      <c r="B107" s="650" t="s">
        <v>258</v>
      </c>
      <c r="C107" s="650"/>
      <c r="D107" s="650"/>
      <c r="E107" s="650"/>
      <c r="F107" s="303" t="s">
        <v>221</v>
      </c>
      <c r="G107" s="305" t="s">
        <v>216</v>
      </c>
    </row>
    <row r="108" spans="1:7">
      <c r="A108" s="299" t="s">
        <v>186</v>
      </c>
      <c r="B108" s="600" t="s">
        <v>259</v>
      </c>
      <c r="C108" s="600"/>
      <c r="D108" s="600"/>
      <c r="E108" s="600"/>
      <c r="F108" s="298">
        <f>'4 GERENTE '!F108</f>
        <v>9.2999999999999992E-3</v>
      </c>
      <c r="G108" s="310">
        <f>ROUND($G$47*F108,2)</f>
        <v>39.94</v>
      </c>
    </row>
    <row r="109" spans="1:7">
      <c r="A109" s="299" t="s">
        <v>0</v>
      </c>
      <c r="B109" s="660" t="s">
        <v>260</v>
      </c>
      <c r="C109" s="660"/>
      <c r="D109" s="660"/>
      <c r="E109" s="660"/>
      <c r="F109" s="325">
        <f>$F$70</f>
        <v>0.1668</v>
      </c>
      <c r="G109" s="310">
        <f>ROUND(G108*F109,2)</f>
        <v>6.66</v>
      </c>
    </row>
    <row r="110" spans="1:7">
      <c r="A110" s="299" t="s">
        <v>188</v>
      </c>
      <c r="B110" s="600" t="s">
        <v>546</v>
      </c>
      <c r="C110" s="600"/>
      <c r="D110" s="600"/>
      <c r="E110" s="600"/>
      <c r="F110" s="298">
        <f>'4 GERENTE '!F110</f>
        <v>7.3000000000000001E-3</v>
      </c>
      <c r="G110" s="310">
        <f>ROUND($G$47*F110,2)</f>
        <v>31.35</v>
      </c>
    </row>
    <row r="111" spans="1:7">
      <c r="A111" s="299" t="s">
        <v>191</v>
      </c>
      <c r="B111" s="641" t="s">
        <v>547</v>
      </c>
      <c r="C111" s="641"/>
      <c r="D111" s="641"/>
      <c r="E111" s="641"/>
      <c r="F111" s="298">
        <f>'4 GERENTE '!F111</f>
        <v>8.1999999999999998E-4</v>
      </c>
      <c r="G111" s="310">
        <f>ROUND($G$47*F111,2)</f>
        <v>3.52</v>
      </c>
    </row>
    <row r="112" spans="1:7">
      <c r="A112" s="299" t="s">
        <v>193</v>
      </c>
      <c r="B112" s="600" t="s">
        <v>548</v>
      </c>
      <c r="C112" s="600"/>
      <c r="D112" s="600"/>
      <c r="E112" s="600"/>
      <c r="F112" s="298">
        <f>'4 GERENTE '!F112</f>
        <v>2.7000000000000001E-3</v>
      </c>
      <c r="G112" s="310">
        <f>ROUND($G$47*F112,2)</f>
        <v>11.59</v>
      </c>
    </row>
    <row r="113" spans="1:7">
      <c r="A113" s="299" t="s">
        <v>195</v>
      </c>
      <c r="B113" s="641" t="s">
        <v>549</v>
      </c>
      <c r="C113" s="641"/>
      <c r="D113" s="641"/>
      <c r="E113" s="641"/>
      <c r="F113" s="298">
        <f>'4 GERENTE '!F113</f>
        <v>5.5000000000000003E-4</v>
      </c>
      <c r="G113" s="310">
        <f>ROUND($G$47*F113,2)</f>
        <v>2.36</v>
      </c>
    </row>
    <row r="114" spans="1:7">
      <c r="A114" s="299" t="s">
        <v>232</v>
      </c>
      <c r="B114" s="660" t="s">
        <v>261</v>
      </c>
      <c r="C114" s="660"/>
      <c r="D114" s="660"/>
      <c r="E114" s="660"/>
      <c r="F114" s="298">
        <f>'4 GERENTE '!F114</f>
        <v>0</v>
      </c>
      <c r="G114" s="310">
        <f>ROUND($G$47*F114,2)</f>
        <v>0</v>
      </c>
    </row>
    <row r="115" spans="1:7">
      <c r="A115" s="643" t="s">
        <v>262</v>
      </c>
      <c r="B115" s="644"/>
      <c r="C115" s="644"/>
      <c r="D115" s="644"/>
      <c r="E115" s="644"/>
      <c r="F115" s="644"/>
      <c r="G115" s="308">
        <f>ROUND(SUM(G108:G114),2)</f>
        <v>95.42</v>
      </c>
    </row>
    <row r="116" spans="1:7">
      <c r="A116" s="624" t="s">
        <v>263</v>
      </c>
      <c r="B116" s="625"/>
      <c r="C116" s="625"/>
      <c r="D116" s="625"/>
      <c r="E116" s="625"/>
      <c r="F116" s="625"/>
      <c r="G116" s="626"/>
    </row>
    <row r="117" spans="1:7" ht="15.75" thickBot="1">
      <c r="A117" s="300"/>
      <c r="B117" s="301"/>
      <c r="C117" s="301"/>
      <c r="D117" s="301"/>
      <c r="E117" s="301"/>
      <c r="F117" s="301"/>
      <c r="G117" s="302"/>
    </row>
    <row r="118" spans="1:7" ht="15.75" thickBot="1">
      <c r="A118" s="661" t="s">
        <v>264</v>
      </c>
      <c r="B118" s="662"/>
      <c r="C118" s="662"/>
      <c r="D118" s="662"/>
      <c r="E118" s="662"/>
      <c r="F118" s="662"/>
      <c r="G118" s="663"/>
    </row>
    <row r="119" spans="1:7">
      <c r="A119" s="343" t="s">
        <v>40</v>
      </c>
      <c r="B119" s="608" t="s">
        <v>265</v>
      </c>
      <c r="C119" s="608"/>
      <c r="D119" s="608"/>
      <c r="E119" s="608"/>
      <c r="F119" s="342" t="s">
        <v>266</v>
      </c>
      <c r="G119" s="344" t="s">
        <v>216</v>
      </c>
    </row>
    <row r="120" spans="1:7">
      <c r="A120" s="299" t="s">
        <v>186</v>
      </c>
      <c r="B120" s="600" t="s">
        <v>267</v>
      </c>
      <c r="C120" s="600"/>
      <c r="D120" s="600"/>
      <c r="E120" s="600"/>
      <c r="F120" s="326">
        <f>(G47/220)*150%</f>
        <v>29.279045454545454</v>
      </c>
      <c r="G120" s="310">
        <f>ROUND($E$35*F120,2)</f>
        <v>381.8</v>
      </c>
    </row>
    <row r="121" spans="1:7">
      <c r="A121" s="643" t="s">
        <v>268</v>
      </c>
      <c r="B121" s="644"/>
      <c r="C121" s="644"/>
      <c r="D121" s="644"/>
      <c r="E121" s="644"/>
      <c r="F121" s="644"/>
      <c r="G121" s="308">
        <f>ROUND(SUM(G120),2)</f>
        <v>381.8</v>
      </c>
    </row>
    <row r="122" spans="1:7">
      <c r="A122" s="624" t="s">
        <v>269</v>
      </c>
      <c r="B122" s="625"/>
      <c r="C122" s="625"/>
      <c r="D122" s="625"/>
      <c r="E122" s="625"/>
      <c r="F122" s="625"/>
      <c r="G122" s="626"/>
    </row>
    <row r="123" spans="1:7" ht="15.75" thickBot="1">
      <c r="A123" s="300"/>
      <c r="B123" s="301"/>
      <c r="C123" s="301"/>
      <c r="D123" s="301"/>
      <c r="E123" s="301"/>
      <c r="F123" s="301"/>
      <c r="G123" s="302"/>
    </row>
    <row r="124" spans="1:7" ht="15.75" thickBot="1">
      <c r="A124" s="638" t="s">
        <v>270</v>
      </c>
      <c r="B124" s="639"/>
      <c r="C124" s="639"/>
      <c r="D124" s="639"/>
      <c r="E124" s="639"/>
      <c r="F124" s="639"/>
      <c r="G124" s="640"/>
    </row>
    <row r="125" spans="1:7">
      <c r="A125" s="343">
        <v>4</v>
      </c>
      <c r="B125" s="608" t="s">
        <v>249</v>
      </c>
      <c r="C125" s="608"/>
      <c r="D125" s="608"/>
      <c r="E125" s="608"/>
      <c r="F125" s="342" t="s">
        <v>221</v>
      </c>
      <c r="G125" s="344" t="s">
        <v>216</v>
      </c>
    </row>
    <row r="126" spans="1:7">
      <c r="A126" s="323" t="s">
        <v>39</v>
      </c>
      <c r="B126" s="659" t="s">
        <v>271</v>
      </c>
      <c r="C126" s="659"/>
      <c r="D126" s="659"/>
      <c r="E126" s="659"/>
      <c r="F126" s="327" t="s">
        <v>0</v>
      </c>
      <c r="G126" s="324">
        <f>$G$115</f>
        <v>95.42</v>
      </c>
    </row>
    <row r="127" spans="1:7">
      <c r="A127" s="323" t="s">
        <v>40</v>
      </c>
      <c r="B127" s="659" t="s">
        <v>272</v>
      </c>
      <c r="C127" s="659"/>
      <c r="D127" s="659"/>
      <c r="E127" s="659"/>
      <c r="F127" s="327" t="s">
        <v>0</v>
      </c>
      <c r="G127" s="324">
        <f>$G$121</f>
        <v>381.8</v>
      </c>
    </row>
    <row r="128" spans="1:7">
      <c r="A128" s="643" t="s">
        <v>273</v>
      </c>
      <c r="B128" s="644"/>
      <c r="C128" s="644"/>
      <c r="D128" s="644"/>
      <c r="E128" s="644"/>
      <c r="F128" s="644"/>
      <c r="G128" s="308">
        <f>ROUND(SUM(G126:G127),2)</f>
        <v>477.22</v>
      </c>
    </row>
    <row r="129" spans="1:7" ht="15.75" thickBot="1">
      <c r="A129" s="300"/>
      <c r="B129" s="301"/>
      <c r="C129" s="301"/>
      <c r="D129" s="301"/>
      <c r="E129" s="301"/>
      <c r="F129" s="301"/>
      <c r="G129" s="302"/>
    </row>
    <row r="130" spans="1:7" ht="15.75" thickBot="1">
      <c r="A130" s="638" t="s">
        <v>274</v>
      </c>
      <c r="B130" s="639"/>
      <c r="C130" s="639"/>
      <c r="D130" s="639"/>
      <c r="E130" s="639"/>
      <c r="F130" s="639"/>
      <c r="G130" s="640"/>
    </row>
    <row r="131" spans="1:7">
      <c r="A131" s="343">
        <v>5</v>
      </c>
      <c r="B131" s="608" t="s">
        <v>275</v>
      </c>
      <c r="C131" s="608"/>
      <c r="D131" s="608"/>
      <c r="E131" s="608"/>
      <c r="F131" s="608"/>
      <c r="G131" s="344" t="s">
        <v>216</v>
      </c>
    </row>
    <row r="132" spans="1:7">
      <c r="A132" s="299" t="s">
        <v>186</v>
      </c>
      <c r="B132" s="641" t="s">
        <v>550</v>
      </c>
      <c r="C132" s="641"/>
      <c r="D132" s="641"/>
      <c r="E132" s="641"/>
      <c r="F132" s="641"/>
      <c r="G132" s="328">
        <f>'5 CPU Unifor EPI'!F78</f>
        <v>86.916666666666671</v>
      </c>
    </row>
    <row r="133" spans="1:7">
      <c r="A133" s="299" t="s">
        <v>188</v>
      </c>
      <c r="B133" s="641" t="s">
        <v>551</v>
      </c>
      <c r="C133" s="641"/>
      <c r="D133" s="641"/>
      <c r="E133" s="641"/>
      <c r="F133" s="641"/>
      <c r="G133" s="307">
        <f>'4 B.C LÍDER'!G133</f>
        <v>0</v>
      </c>
    </row>
    <row r="134" spans="1:7">
      <c r="A134" s="299" t="s">
        <v>195</v>
      </c>
      <c r="B134" s="600" t="s">
        <v>529</v>
      </c>
      <c r="C134" s="600"/>
      <c r="D134" s="600"/>
      <c r="E134" s="600"/>
      <c r="F134" s="600"/>
      <c r="G134" s="307">
        <v>0</v>
      </c>
    </row>
    <row r="135" spans="1:7">
      <c r="A135" s="643" t="s">
        <v>276</v>
      </c>
      <c r="B135" s="644"/>
      <c r="C135" s="644"/>
      <c r="D135" s="644"/>
      <c r="E135" s="644"/>
      <c r="F135" s="644"/>
      <c r="G135" s="308">
        <f>ROUND(SUM(G132:G134),2)</f>
        <v>86.92</v>
      </c>
    </row>
    <row r="136" spans="1:7">
      <c r="A136" s="624" t="s">
        <v>277</v>
      </c>
      <c r="B136" s="625"/>
      <c r="C136" s="625"/>
      <c r="D136" s="625"/>
      <c r="E136" s="625"/>
      <c r="F136" s="625"/>
      <c r="G136" s="626"/>
    </row>
    <row r="137" spans="1:7" ht="15.75" thickBot="1">
      <c r="A137" s="300"/>
      <c r="B137" s="301"/>
      <c r="C137" s="301"/>
      <c r="D137" s="301"/>
      <c r="E137" s="301"/>
      <c r="F137" s="301"/>
      <c r="G137" s="302"/>
    </row>
    <row r="138" spans="1:7" ht="15.75" thickBot="1">
      <c r="A138" s="638" t="s">
        <v>278</v>
      </c>
      <c r="B138" s="639"/>
      <c r="C138" s="639"/>
      <c r="D138" s="639"/>
      <c r="E138" s="639"/>
      <c r="F138" s="639"/>
      <c r="G138" s="640"/>
    </row>
    <row r="139" spans="1:7">
      <c r="A139" s="343"/>
      <c r="B139" s="608" t="s">
        <v>279</v>
      </c>
      <c r="C139" s="608"/>
      <c r="D139" s="608"/>
      <c r="E139" s="608"/>
      <c r="F139" s="608"/>
      <c r="G139" s="344" t="s">
        <v>216</v>
      </c>
    </row>
    <row r="140" spans="1:7">
      <c r="A140" s="329" t="s">
        <v>186</v>
      </c>
      <c r="B140" s="664" t="s">
        <v>280</v>
      </c>
      <c r="C140" s="664"/>
      <c r="D140" s="664"/>
      <c r="E140" s="664"/>
      <c r="F140" s="664"/>
      <c r="G140" s="330">
        <f>$G$47</f>
        <v>4294.26</v>
      </c>
    </row>
    <row r="141" spans="1:7">
      <c r="A141" s="329" t="s">
        <v>188</v>
      </c>
      <c r="B141" s="664" t="s">
        <v>281</v>
      </c>
      <c r="C141" s="664"/>
      <c r="D141" s="664"/>
      <c r="E141" s="664"/>
      <c r="F141" s="664"/>
      <c r="G141" s="330">
        <f>$G$94</f>
        <v>2236.54</v>
      </c>
    </row>
    <row r="142" spans="1:7">
      <c r="A142" s="329" t="s">
        <v>191</v>
      </c>
      <c r="B142" s="664" t="s">
        <v>282</v>
      </c>
      <c r="C142" s="664"/>
      <c r="D142" s="664"/>
      <c r="E142" s="664"/>
      <c r="F142" s="664"/>
      <c r="G142" s="330">
        <f>$G$103</f>
        <v>231.21</v>
      </c>
    </row>
    <row r="143" spans="1:7">
      <c r="A143" s="329" t="s">
        <v>193</v>
      </c>
      <c r="B143" s="664" t="s">
        <v>283</v>
      </c>
      <c r="C143" s="664"/>
      <c r="D143" s="664"/>
      <c r="E143" s="664"/>
      <c r="F143" s="664"/>
      <c r="G143" s="330">
        <f>$G$128</f>
        <v>477.22</v>
      </c>
    </row>
    <row r="144" spans="1:7">
      <c r="A144" s="329" t="s">
        <v>195</v>
      </c>
      <c r="B144" s="664" t="s">
        <v>284</v>
      </c>
      <c r="C144" s="664"/>
      <c r="D144" s="664"/>
      <c r="E144" s="664"/>
      <c r="F144" s="664"/>
      <c r="G144" s="330">
        <f>$G$135</f>
        <v>86.92</v>
      </c>
    </row>
    <row r="145" spans="1:7">
      <c r="A145" s="643" t="s">
        <v>504</v>
      </c>
      <c r="B145" s="644"/>
      <c r="C145" s="644"/>
      <c r="D145" s="644"/>
      <c r="E145" s="644"/>
      <c r="F145" s="644"/>
      <c r="G145" s="324">
        <f>ROUND(SUM(G140:G144),2)</f>
        <v>7326.15</v>
      </c>
    </row>
    <row r="146" spans="1:7" ht="15.75" thickBot="1">
      <c r="A146" s="300"/>
      <c r="B146" s="301"/>
      <c r="C146" s="301"/>
      <c r="D146" s="301"/>
      <c r="E146" s="301"/>
      <c r="F146" s="301"/>
      <c r="G146" s="302"/>
    </row>
    <row r="147" spans="1:7" ht="15.75" thickBot="1">
      <c r="A147" s="638" t="s">
        <v>285</v>
      </c>
      <c r="B147" s="639"/>
      <c r="C147" s="639"/>
      <c r="D147" s="639"/>
      <c r="E147" s="639"/>
      <c r="F147" s="639"/>
      <c r="G147" s="640"/>
    </row>
    <row r="148" spans="1:7">
      <c r="A148" s="343"/>
      <c r="B148" s="608" t="s">
        <v>286</v>
      </c>
      <c r="C148" s="608"/>
      <c r="D148" s="608"/>
      <c r="E148" s="608"/>
      <c r="F148" s="608"/>
      <c r="G148" s="344" t="s">
        <v>216</v>
      </c>
    </row>
    <row r="149" spans="1:7">
      <c r="A149" s="329" t="s">
        <v>186</v>
      </c>
      <c r="B149" s="664" t="s">
        <v>287</v>
      </c>
      <c r="C149" s="664"/>
      <c r="D149" s="664"/>
      <c r="E149" s="664"/>
      <c r="F149" s="664"/>
      <c r="G149" s="308">
        <f>G145</f>
        <v>7326.15</v>
      </c>
    </row>
    <row r="150" spans="1:7">
      <c r="A150" s="329" t="s">
        <v>188</v>
      </c>
      <c r="B150" s="664" t="s">
        <v>288</v>
      </c>
      <c r="C150" s="664"/>
      <c r="D150" s="664"/>
      <c r="E150" s="664"/>
      <c r="F150" s="664"/>
      <c r="G150" s="308">
        <f>ROUND($G$149/$E$35,2)</f>
        <v>561.82000000000005</v>
      </c>
    </row>
    <row r="151" spans="1:7" ht="15.75" thickBot="1">
      <c r="A151" s="336" t="s">
        <v>191</v>
      </c>
      <c r="B151" s="672" t="s">
        <v>505</v>
      </c>
      <c r="C151" s="672"/>
      <c r="D151" s="672"/>
      <c r="E151" s="348">
        <f>$F$23</f>
        <v>8</v>
      </c>
      <c r="F151" s="347" t="s">
        <v>506</v>
      </c>
      <c r="G151" s="337">
        <f>ROUND($G$149*E151,2)</f>
        <v>58609.2</v>
      </c>
    </row>
    <row r="152" spans="1:7">
      <c r="A152" s="338" t="s">
        <v>290</v>
      </c>
      <c r="B152" s="338"/>
      <c r="C152" s="338"/>
      <c r="D152" s="338"/>
      <c r="E152" s="338"/>
      <c r="F152" s="338"/>
      <c r="G152" s="338"/>
    </row>
    <row r="153" spans="1:7">
      <c r="A153" s="338"/>
      <c r="B153" s="338"/>
      <c r="C153" s="338"/>
      <c r="D153" s="338"/>
      <c r="E153" s="338"/>
      <c r="F153" s="338"/>
      <c r="G153" s="338"/>
    </row>
    <row r="154" spans="1:7">
      <c r="A154" s="675" t="s">
        <v>567</v>
      </c>
      <c r="B154" s="675"/>
      <c r="C154" s="675"/>
      <c r="D154" s="675"/>
      <c r="E154" s="675"/>
      <c r="F154" s="675"/>
      <c r="G154" s="675"/>
    </row>
    <row r="155" spans="1:7">
      <c r="A155" s="297"/>
      <c r="B155" s="676" t="s">
        <v>286</v>
      </c>
      <c r="C155" s="676"/>
      <c r="D155" s="676"/>
      <c r="E155" s="676"/>
      <c r="F155" s="676"/>
      <c r="G155" s="297" t="s">
        <v>216</v>
      </c>
    </row>
    <row r="156" spans="1:7">
      <c r="A156" s="295" t="s">
        <v>186</v>
      </c>
      <c r="B156" s="677" t="s">
        <v>288</v>
      </c>
      <c r="C156" s="677"/>
      <c r="D156" s="677"/>
      <c r="E156" s="677"/>
      <c r="F156" s="677"/>
      <c r="G156" s="294">
        <f>G150</f>
        <v>561.82000000000005</v>
      </c>
    </row>
    <row r="157" spans="1:7">
      <c r="A157" s="295" t="s">
        <v>191</v>
      </c>
      <c r="B157" s="677" t="s">
        <v>505</v>
      </c>
      <c r="C157" s="677"/>
      <c r="D157" s="677"/>
      <c r="E157" s="350">
        <f>ROUND(((365.25/7)/12),2)</f>
        <v>4.3499999999999996</v>
      </c>
      <c r="F157" s="296" t="s">
        <v>568</v>
      </c>
      <c r="G157" s="294">
        <f>G156*E157</f>
        <v>2443.9169999999999</v>
      </c>
    </row>
    <row r="158" spans="1:7" s="11" customFormat="1">
      <c r="A158" s="291"/>
      <c r="B158" s="292"/>
      <c r="C158" s="292"/>
      <c r="D158" s="292"/>
      <c r="E158" s="349"/>
      <c r="F158" s="292"/>
      <c r="G158" s="290"/>
    </row>
    <row r="159" spans="1:7" s="11" customFormat="1">
      <c r="A159" s="291"/>
      <c r="B159" s="292"/>
      <c r="C159" s="292"/>
      <c r="D159" s="292"/>
      <c r="E159" s="349"/>
      <c r="F159" s="292"/>
      <c r="G159" s="290"/>
    </row>
    <row r="160" spans="1:7" s="11" customFormat="1">
      <c r="A160" s="291"/>
      <c r="B160" s="292"/>
      <c r="C160" s="292"/>
      <c r="D160" s="292"/>
      <c r="E160" s="349"/>
      <c r="F160" s="292"/>
      <c r="G160" s="290"/>
    </row>
    <row r="161" spans="1:7" s="11" customFormat="1">
      <c r="A161" s="291"/>
      <c r="B161" s="292"/>
      <c r="C161" s="292"/>
      <c r="D161" s="292"/>
      <c r="E161" s="349"/>
      <c r="F161" s="292"/>
      <c r="G161" s="290"/>
    </row>
    <row r="162" spans="1:7">
      <c r="A162" s="338"/>
      <c r="B162" s="338"/>
      <c r="C162" s="345"/>
      <c r="D162" s="345"/>
      <c r="E162" s="345"/>
      <c r="F162" s="338"/>
      <c r="G162" s="338"/>
    </row>
    <row r="163" spans="1:7">
      <c r="A163" s="339"/>
      <c r="B163" s="339"/>
      <c r="C163" s="665" t="s">
        <v>553</v>
      </c>
      <c r="D163" s="665"/>
      <c r="E163" s="665"/>
      <c r="F163" s="339"/>
      <c r="G163" s="339"/>
    </row>
    <row r="164" spans="1:7">
      <c r="A164" s="339"/>
      <c r="B164" s="339"/>
      <c r="C164" s="666" t="s">
        <v>554</v>
      </c>
      <c r="D164" s="666"/>
      <c r="E164" s="666"/>
      <c r="F164" s="339"/>
      <c r="G164" s="339"/>
    </row>
    <row r="165" spans="1:7">
      <c r="C165" s="346"/>
      <c r="D165" s="346"/>
      <c r="E165" s="346"/>
    </row>
  </sheetData>
  <mergeCells count="165">
    <mergeCell ref="B150:F150"/>
    <mergeCell ref="B151:D151"/>
    <mergeCell ref="C163:E163"/>
    <mergeCell ref="C164:E164"/>
    <mergeCell ref="A154:G154"/>
    <mergeCell ref="B155:F155"/>
    <mergeCell ref="B156:F156"/>
    <mergeCell ref="B157:D157"/>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EF9C5-48A3-4BAE-92F2-6AA7BCB2D725}">
  <sheetPr>
    <tabColor rgb="FFFF66FF"/>
  </sheetPr>
  <dimension ref="A1:G167"/>
  <sheetViews>
    <sheetView topLeftCell="A112" workbookViewId="0">
      <selection activeCell="G135" sqref="G135"/>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3.2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495</v>
      </c>
      <c r="B8" s="587"/>
      <c r="C8" s="587"/>
      <c r="D8" s="587"/>
      <c r="E8" s="587"/>
      <c r="F8" s="587"/>
      <c r="G8" s="588"/>
    </row>
    <row r="9" spans="1:7" ht="15.75">
      <c r="A9" s="536" t="s">
        <v>1</v>
      </c>
      <c r="B9" s="537"/>
      <c r="C9" s="537"/>
      <c r="D9" s="567" t="s">
        <v>2</v>
      </c>
      <c r="E9" s="567"/>
      <c r="F9" s="567"/>
      <c r="G9" s="568"/>
    </row>
    <row r="10" spans="1:7" ht="15.75">
      <c r="A10" s="536" t="s">
        <v>3</v>
      </c>
      <c r="B10" s="537"/>
      <c r="C10" s="537"/>
      <c r="D10" s="569" t="s">
        <v>516</v>
      </c>
      <c r="E10" s="569"/>
      <c r="F10" s="569"/>
      <c r="G10" s="570"/>
    </row>
    <row r="11" spans="1:7" ht="15.75">
      <c r="A11" s="536" t="s">
        <v>4</v>
      </c>
      <c r="B11" s="537"/>
      <c r="C11" s="537"/>
      <c r="D11" s="569" t="s">
        <v>515</v>
      </c>
      <c r="E11" s="569"/>
      <c r="F11" s="569"/>
      <c r="G11" s="570"/>
    </row>
    <row r="12" spans="1:7">
      <c r="A12" s="670" t="s">
        <v>496</v>
      </c>
      <c r="B12" s="671"/>
      <c r="C12" s="589" t="s">
        <v>527</v>
      </c>
      <c r="D12" s="589"/>
      <c r="E12" s="589"/>
      <c r="F12" s="589"/>
      <c r="G12" s="590"/>
    </row>
    <row r="13" spans="1:7" ht="15.75" thickBot="1">
      <c r="A13" s="601"/>
      <c r="B13" s="602"/>
      <c r="C13" s="602"/>
      <c r="D13" s="602"/>
      <c r="E13" s="602"/>
      <c r="F13" s="602"/>
      <c r="G13" s="603"/>
    </row>
    <row r="14" spans="1:7" ht="15.75" thickBot="1">
      <c r="A14" s="586" t="s">
        <v>185</v>
      </c>
      <c r="B14" s="587"/>
      <c r="C14" s="587"/>
      <c r="D14" s="587"/>
      <c r="E14" s="587"/>
      <c r="F14" s="587"/>
      <c r="G14" s="588"/>
    </row>
    <row r="15" spans="1:7">
      <c r="A15" s="341" t="s">
        <v>186</v>
      </c>
      <c r="B15" s="610" t="s">
        <v>187</v>
      </c>
      <c r="C15" s="610"/>
      <c r="D15" s="610"/>
      <c r="E15" s="610"/>
      <c r="F15" s="611" t="s">
        <v>527</v>
      </c>
      <c r="G15" s="612"/>
    </row>
    <row r="16" spans="1:7">
      <c r="A16" s="299" t="s">
        <v>188</v>
      </c>
      <c r="B16" s="600" t="s">
        <v>189</v>
      </c>
      <c r="C16" s="600"/>
      <c r="D16" s="600"/>
      <c r="E16" s="600"/>
      <c r="F16" s="613" t="s">
        <v>190</v>
      </c>
      <c r="G16" s="614"/>
    </row>
    <row r="17" spans="1:7">
      <c r="A17" s="299" t="s">
        <v>191</v>
      </c>
      <c r="B17" s="600" t="s">
        <v>192</v>
      </c>
      <c r="C17" s="600"/>
      <c r="D17" s="600"/>
      <c r="E17" s="600"/>
      <c r="F17" s="589" t="s">
        <v>653</v>
      </c>
      <c r="G17" s="590"/>
    </row>
    <row r="18" spans="1:7">
      <c r="A18" s="299" t="s">
        <v>193</v>
      </c>
      <c r="B18" s="600" t="s">
        <v>194</v>
      </c>
      <c r="C18" s="600"/>
      <c r="D18" s="600"/>
      <c r="E18" s="600"/>
      <c r="F18" s="589">
        <v>24</v>
      </c>
      <c r="G18" s="590"/>
    </row>
    <row r="19" spans="1:7">
      <c r="A19" s="299" t="s">
        <v>195</v>
      </c>
      <c r="B19" s="600" t="s">
        <v>196</v>
      </c>
      <c r="C19" s="600"/>
      <c r="D19" s="600"/>
      <c r="E19" s="600"/>
      <c r="F19" s="589" t="s">
        <v>552</v>
      </c>
      <c r="G19" s="590"/>
    </row>
    <row r="20" spans="1:7" ht="15.75" thickBot="1">
      <c r="A20" s="300"/>
      <c r="B20" s="301"/>
      <c r="C20" s="301"/>
      <c r="D20" s="301"/>
      <c r="E20" s="301"/>
      <c r="F20" s="301"/>
      <c r="G20" s="302"/>
    </row>
    <row r="21" spans="1:7" ht="15.75" thickBot="1">
      <c r="A21" s="586" t="s">
        <v>197</v>
      </c>
      <c r="B21" s="587"/>
      <c r="C21" s="587"/>
      <c r="D21" s="587"/>
      <c r="E21" s="587"/>
      <c r="F21" s="587"/>
      <c r="G21" s="588"/>
    </row>
    <row r="22" spans="1:7" ht="21" customHeight="1">
      <c r="A22" s="607" t="s">
        <v>198</v>
      </c>
      <c r="B22" s="608"/>
      <c r="C22" s="608"/>
      <c r="D22" s="608"/>
      <c r="E22" s="342" t="s">
        <v>199</v>
      </c>
      <c r="F22" s="608" t="s">
        <v>200</v>
      </c>
      <c r="G22" s="609"/>
    </row>
    <row r="23" spans="1:7">
      <c r="A23" s="620" t="s">
        <v>569</v>
      </c>
      <c r="B23" s="621"/>
      <c r="C23" s="621"/>
      <c r="D23" s="621"/>
      <c r="E23" s="293" t="s">
        <v>497</v>
      </c>
      <c r="F23" s="622">
        <v>4</v>
      </c>
      <c r="G23" s="623"/>
    </row>
    <row r="24" spans="1:7">
      <c r="A24" s="624" t="s">
        <v>201</v>
      </c>
      <c r="B24" s="625"/>
      <c r="C24" s="625"/>
      <c r="D24" s="625"/>
      <c r="E24" s="625"/>
      <c r="F24" s="625"/>
      <c r="G24" s="626"/>
    </row>
    <row r="25" spans="1:7">
      <c r="A25" s="624" t="s">
        <v>202</v>
      </c>
      <c r="B25" s="625"/>
      <c r="C25" s="625"/>
      <c r="D25" s="625"/>
      <c r="E25" s="625"/>
      <c r="F25" s="625"/>
      <c r="G25" s="626"/>
    </row>
    <row r="26" spans="1:7" ht="15.75" thickBot="1">
      <c r="A26" s="300"/>
      <c r="B26" s="301"/>
      <c r="C26" s="301"/>
      <c r="D26" s="301"/>
      <c r="E26" s="301"/>
      <c r="F26" s="301"/>
      <c r="G26" s="302"/>
    </row>
    <row r="27" spans="1:7" ht="15.75" thickBot="1">
      <c r="A27" s="586" t="s">
        <v>203</v>
      </c>
      <c r="B27" s="587"/>
      <c r="C27" s="587"/>
      <c r="D27" s="587"/>
      <c r="E27" s="587"/>
      <c r="F27" s="587"/>
      <c r="G27" s="588"/>
    </row>
    <row r="28" spans="1:7">
      <c r="A28" s="627" t="s">
        <v>204</v>
      </c>
      <c r="B28" s="628"/>
      <c r="C28" s="628"/>
      <c r="D28" s="628"/>
      <c r="E28" s="628"/>
      <c r="F28" s="628"/>
      <c r="G28" s="629"/>
    </row>
    <row r="29" spans="1:7">
      <c r="A29" s="299">
        <v>1</v>
      </c>
      <c r="B29" s="600" t="s">
        <v>205</v>
      </c>
      <c r="C29" s="600"/>
      <c r="D29" s="600"/>
      <c r="E29" s="615" t="s">
        <v>564</v>
      </c>
      <c r="F29" s="615"/>
      <c r="G29" s="616"/>
    </row>
    <row r="30" spans="1:7">
      <c r="A30" s="299">
        <v>2</v>
      </c>
      <c r="B30" s="600" t="s">
        <v>206</v>
      </c>
      <c r="C30" s="600"/>
      <c r="D30" s="600"/>
      <c r="E30" s="617" t="s">
        <v>565</v>
      </c>
      <c r="F30" s="589"/>
      <c r="G30" s="590"/>
    </row>
    <row r="31" spans="1:7">
      <c r="A31" s="299">
        <v>3</v>
      </c>
      <c r="B31" s="600" t="s">
        <v>207</v>
      </c>
      <c r="C31" s="600"/>
      <c r="D31" s="600"/>
      <c r="E31" s="618">
        <v>3303.28</v>
      </c>
      <c r="F31" s="618"/>
      <c r="G31" s="619"/>
    </row>
    <row r="32" spans="1:7">
      <c r="A32" s="299">
        <v>4</v>
      </c>
      <c r="B32" s="600" t="s">
        <v>211</v>
      </c>
      <c r="C32" s="600"/>
      <c r="D32" s="600"/>
      <c r="E32" s="634">
        <v>1212</v>
      </c>
      <c r="F32" s="634"/>
      <c r="G32" s="635"/>
    </row>
    <row r="33" spans="1:7">
      <c r="A33" s="299">
        <v>5</v>
      </c>
      <c r="B33" s="600" t="s">
        <v>208</v>
      </c>
      <c r="C33" s="600"/>
      <c r="D33" s="600"/>
      <c r="E33" s="673" t="str">
        <f>A23</f>
        <v>Bombeiro Civil (Brigadista Particular) - Noturno- 12 x 36h</v>
      </c>
      <c r="F33" s="673"/>
      <c r="G33" s="674"/>
    </row>
    <row r="34" spans="1:7">
      <c r="A34" s="299">
        <v>6</v>
      </c>
      <c r="B34" s="600" t="s">
        <v>209</v>
      </c>
      <c r="C34" s="600"/>
      <c r="D34" s="600"/>
      <c r="E34" s="636">
        <v>44197</v>
      </c>
      <c r="F34" s="636"/>
      <c r="G34" s="637"/>
    </row>
    <row r="35" spans="1:7">
      <c r="A35" s="299">
        <v>7</v>
      </c>
      <c r="B35" s="600" t="s">
        <v>210</v>
      </c>
      <c r="C35" s="600"/>
      <c r="D35" s="600"/>
      <c r="E35" s="630">
        <v>13.04</v>
      </c>
      <c r="F35" s="630"/>
      <c r="G35" s="631"/>
    </row>
    <row r="36" spans="1:7">
      <c r="A36" s="299">
        <v>8</v>
      </c>
      <c r="B36" s="600" t="s">
        <v>498</v>
      </c>
      <c r="C36" s="600"/>
      <c r="D36" s="600"/>
      <c r="E36" s="630" t="s">
        <v>570</v>
      </c>
      <c r="F36" s="630"/>
      <c r="G36" s="631"/>
    </row>
    <row r="37" spans="1:7">
      <c r="A37" s="299">
        <v>9</v>
      </c>
      <c r="B37" s="600" t="s">
        <v>499</v>
      </c>
      <c r="C37" s="600"/>
      <c r="D37" s="600"/>
      <c r="E37" s="632">
        <v>4</v>
      </c>
      <c r="F37" s="632"/>
      <c r="G37" s="633"/>
    </row>
    <row r="38" spans="1:7">
      <c r="A38" s="299">
        <v>10</v>
      </c>
      <c r="B38" s="600" t="s">
        <v>500</v>
      </c>
      <c r="C38" s="600"/>
      <c r="D38" s="600"/>
      <c r="E38" s="632">
        <v>1</v>
      </c>
      <c r="F38" s="632"/>
      <c r="G38" s="633"/>
    </row>
    <row r="39" spans="1:7">
      <c r="A39" s="299">
        <v>11</v>
      </c>
      <c r="B39" s="600" t="s">
        <v>501</v>
      </c>
      <c r="C39" s="600"/>
      <c r="D39" s="600"/>
      <c r="E39" s="632">
        <f>E37*E38</f>
        <v>4</v>
      </c>
      <c r="F39" s="632"/>
      <c r="G39" s="633"/>
    </row>
    <row r="40" spans="1:7">
      <c r="A40" s="624" t="s">
        <v>212</v>
      </c>
      <c r="B40" s="625"/>
      <c r="C40" s="625"/>
      <c r="D40" s="625"/>
      <c r="E40" s="625"/>
      <c r="F40" s="625"/>
      <c r="G40" s="626"/>
    </row>
    <row r="41" spans="1:7">
      <c r="A41" s="624" t="s">
        <v>213</v>
      </c>
      <c r="B41" s="625"/>
      <c r="C41" s="625"/>
      <c r="D41" s="625"/>
      <c r="E41" s="625"/>
      <c r="F41" s="625"/>
      <c r="G41" s="626"/>
    </row>
    <row r="42" spans="1:7" ht="15.75" thickBot="1">
      <c r="A42" s="300"/>
      <c r="B42" s="301"/>
      <c r="C42" s="301"/>
      <c r="D42" s="301"/>
      <c r="E42" s="301"/>
      <c r="F42" s="301"/>
      <c r="G42" s="302"/>
    </row>
    <row r="43" spans="1:7" ht="15.75" thickBot="1">
      <c r="A43" s="638" t="s">
        <v>214</v>
      </c>
      <c r="B43" s="639"/>
      <c r="C43" s="639"/>
      <c r="D43" s="639"/>
      <c r="E43" s="639"/>
      <c r="F43" s="639"/>
      <c r="G43" s="640"/>
    </row>
    <row r="44" spans="1:7">
      <c r="A44" s="343">
        <v>1</v>
      </c>
      <c r="B44" s="608" t="s">
        <v>215</v>
      </c>
      <c r="C44" s="608"/>
      <c r="D44" s="608"/>
      <c r="E44" s="608"/>
      <c r="F44" s="608"/>
      <c r="G44" s="344" t="s">
        <v>216</v>
      </c>
    </row>
    <row r="45" spans="1:7">
      <c r="A45" s="299" t="s">
        <v>186</v>
      </c>
      <c r="B45" s="641" t="s">
        <v>528</v>
      </c>
      <c r="C45" s="641"/>
      <c r="D45" s="641"/>
      <c r="E45" s="641"/>
      <c r="F45" s="641"/>
      <c r="G45" s="306">
        <v>3303.28</v>
      </c>
    </row>
    <row r="46" spans="1:7">
      <c r="A46" s="299" t="s">
        <v>188</v>
      </c>
      <c r="B46" s="678" t="s">
        <v>571</v>
      </c>
      <c r="C46" s="679"/>
      <c r="D46" s="679"/>
      <c r="E46" s="679"/>
      <c r="F46" s="680"/>
      <c r="G46" s="307">
        <f>ROUND(G45*30%,2)</f>
        <v>990.98</v>
      </c>
    </row>
    <row r="47" spans="1:7">
      <c r="A47" s="299" t="s">
        <v>191</v>
      </c>
      <c r="B47" s="678" t="s">
        <v>572</v>
      </c>
      <c r="C47" s="679"/>
      <c r="D47" s="679"/>
      <c r="E47" s="679"/>
      <c r="F47" s="680"/>
      <c r="G47" s="307">
        <f>ROUND(7*E35*(((G45+G46)/220)*20%),2)</f>
        <v>356.35</v>
      </c>
    </row>
    <row r="48" spans="1:7">
      <c r="A48" s="299" t="s">
        <v>193</v>
      </c>
      <c r="B48" s="678" t="s">
        <v>573</v>
      </c>
      <c r="C48" s="679"/>
      <c r="D48" s="679"/>
      <c r="E48" s="679"/>
      <c r="F48" s="680"/>
      <c r="G48" s="307">
        <f>ROUND(((G45+G46)/220)*120%,2)*E35</f>
        <v>305.39679999999998</v>
      </c>
    </row>
    <row r="49" spans="1:7">
      <c r="A49" s="643" t="s">
        <v>217</v>
      </c>
      <c r="B49" s="644"/>
      <c r="C49" s="644"/>
      <c r="D49" s="644"/>
      <c r="E49" s="644"/>
      <c r="F49" s="644"/>
      <c r="G49" s="308">
        <f>ROUND(SUM(G45:G48),2)</f>
        <v>4956.01</v>
      </c>
    </row>
    <row r="50" spans="1:7" ht="15.75" thickBot="1">
      <c r="A50" s="300"/>
      <c r="B50" s="301"/>
      <c r="C50" s="301"/>
      <c r="D50" s="301"/>
      <c r="E50" s="301"/>
      <c r="F50" s="301"/>
      <c r="G50" s="302"/>
    </row>
    <row r="51" spans="1:7" ht="15.75" thickBot="1">
      <c r="A51" s="638" t="s">
        <v>218</v>
      </c>
      <c r="B51" s="639"/>
      <c r="C51" s="639"/>
      <c r="D51" s="639"/>
      <c r="E51" s="639"/>
      <c r="F51" s="639"/>
      <c r="G51" s="640"/>
    </row>
    <row r="52" spans="1:7">
      <c r="A52" s="647" t="s">
        <v>219</v>
      </c>
      <c r="B52" s="648"/>
      <c r="C52" s="648"/>
      <c r="D52" s="648"/>
      <c r="E52" s="648"/>
      <c r="F52" s="648"/>
      <c r="G52" s="651"/>
    </row>
    <row r="53" spans="1:7">
      <c r="A53" s="304" t="s">
        <v>32</v>
      </c>
      <c r="B53" s="650" t="s">
        <v>220</v>
      </c>
      <c r="C53" s="650"/>
      <c r="D53" s="650"/>
      <c r="E53" s="650"/>
      <c r="F53" s="303" t="s">
        <v>221</v>
      </c>
      <c r="G53" s="305" t="s">
        <v>216</v>
      </c>
    </row>
    <row r="54" spans="1:7">
      <c r="A54" s="299" t="s">
        <v>186</v>
      </c>
      <c r="B54" s="641" t="s">
        <v>530</v>
      </c>
      <c r="C54" s="641"/>
      <c r="D54" s="641"/>
      <c r="E54" s="641"/>
      <c r="F54" s="309">
        <f>'4 GERENTE '!F52</f>
        <v>8.3333333333333329E-2</v>
      </c>
      <c r="G54" s="310">
        <f>ROUND($G$49*F54,2)</f>
        <v>413</v>
      </c>
    </row>
    <row r="55" spans="1:7">
      <c r="A55" s="299" t="s">
        <v>188</v>
      </c>
      <c r="B55" s="641" t="s">
        <v>222</v>
      </c>
      <c r="C55" s="641"/>
      <c r="D55" s="641"/>
      <c r="E55" s="641"/>
      <c r="F55" s="309">
        <f>'4 GERENTE '!F53</f>
        <v>0.1111</v>
      </c>
      <c r="G55" s="310">
        <f>ROUND($G$49*F55,2)</f>
        <v>550.61</v>
      </c>
    </row>
    <row r="56" spans="1:7">
      <c r="A56" s="643" t="s">
        <v>223</v>
      </c>
      <c r="B56" s="644"/>
      <c r="C56" s="644"/>
      <c r="D56" s="644"/>
      <c r="E56" s="644"/>
      <c r="F56" s="644"/>
      <c r="G56" s="308">
        <f>ROUND(SUM(G54:G55),2)</f>
        <v>963.61</v>
      </c>
    </row>
    <row r="57" spans="1:7">
      <c r="A57" s="624" t="s">
        <v>224</v>
      </c>
      <c r="B57" s="625"/>
      <c r="C57" s="625"/>
      <c r="D57" s="625"/>
      <c r="E57" s="625"/>
      <c r="F57" s="625"/>
      <c r="G57" s="626"/>
    </row>
    <row r="58" spans="1:7">
      <c r="A58" s="624" t="s">
        <v>225</v>
      </c>
      <c r="B58" s="625"/>
      <c r="C58" s="625"/>
      <c r="D58" s="625"/>
      <c r="E58" s="625"/>
      <c r="F58" s="625"/>
      <c r="G58" s="626"/>
    </row>
    <row r="59" spans="1:7">
      <c r="A59" s="624" t="s">
        <v>226</v>
      </c>
      <c r="B59" s="625"/>
      <c r="C59" s="625"/>
      <c r="D59" s="625"/>
      <c r="E59" s="625"/>
      <c r="F59" s="625"/>
      <c r="G59" s="626"/>
    </row>
    <row r="60" spans="1:7" ht="15.75" thickBot="1">
      <c r="A60" s="300"/>
      <c r="B60" s="301"/>
      <c r="C60" s="301"/>
      <c r="D60" s="301"/>
      <c r="E60" s="301"/>
      <c r="F60" s="301"/>
      <c r="G60" s="302"/>
    </row>
    <row r="61" spans="1:7" ht="15.75" thickBot="1">
      <c r="A61" s="645" t="s">
        <v>227</v>
      </c>
      <c r="B61" s="646"/>
      <c r="C61" s="646"/>
      <c r="D61" s="646"/>
      <c r="E61" s="646"/>
      <c r="F61" s="640"/>
      <c r="G61" s="311">
        <f>ROUND(G49+G56,2)</f>
        <v>5919.62</v>
      </c>
    </row>
    <row r="62" spans="1:7">
      <c r="A62" s="647" t="s">
        <v>228</v>
      </c>
      <c r="B62" s="648"/>
      <c r="C62" s="648"/>
      <c r="D62" s="648"/>
      <c r="E62" s="648"/>
      <c r="F62" s="648"/>
      <c r="G62" s="649"/>
    </row>
    <row r="63" spans="1:7">
      <c r="A63" s="304" t="s">
        <v>33</v>
      </c>
      <c r="B63" s="650" t="s">
        <v>229</v>
      </c>
      <c r="C63" s="650"/>
      <c r="D63" s="650"/>
      <c r="E63" s="650"/>
      <c r="F63" s="303" t="s">
        <v>221</v>
      </c>
      <c r="G63" s="305" t="s">
        <v>216</v>
      </c>
    </row>
    <row r="64" spans="1:7">
      <c r="A64" s="299" t="s">
        <v>186</v>
      </c>
      <c r="B64" s="641" t="s">
        <v>531</v>
      </c>
      <c r="C64" s="641"/>
      <c r="D64" s="641"/>
      <c r="E64" s="641"/>
      <c r="F64" s="309">
        <f>'4 GERENTE '!F62</f>
        <v>0</v>
      </c>
      <c r="G64" s="310">
        <f t="shared" ref="G64:G71" si="0">ROUND($G$61*F64,2)</f>
        <v>0</v>
      </c>
    </row>
    <row r="65" spans="1:7">
      <c r="A65" s="299" t="s">
        <v>230</v>
      </c>
      <c r="B65" s="641" t="s">
        <v>532</v>
      </c>
      <c r="C65" s="641"/>
      <c r="D65" s="641"/>
      <c r="E65" s="641"/>
      <c r="F65" s="309">
        <f>'4 GERENTE '!F63</f>
        <v>2.5000000000000001E-2</v>
      </c>
      <c r="G65" s="310">
        <f t="shared" si="0"/>
        <v>147.99</v>
      </c>
    </row>
    <row r="66" spans="1:7">
      <c r="A66" s="299" t="s">
        <v>231</v>
      </c>
      <c r="B66" s="641" t="s">
        <v>533</v>
      </c>
      <c r="C66" s="641"/>
      <c r="D66" s="641"/>
      <c r="E66" s="641"/>
      <c r="F66" s="312">
        <f>'4 GERENTE '!F64</f>
        <v>2.8799999999999999E-2</v>
      </c>
      <c r="G66" s="310">
        <f t="shared" si="0"/>
        <v>170.49</v>
      </c>
    </row>
    <row r="67" spans="1:7">
      <c r="A67" s="299" t="s">
        <v>188</v>
      </c>
      <c r="B67" s="641" t="s">
        <v>534</v>
      </c>
      <c r="C67" s="641"/>
      <c r="D67" s="641"/>
      <c r="E67" s="641"/>
      <c r="F67" s="309">
        <f>'4 GERENTE '!F65</f>
        <v>0.08</v>
      </c>
      <c r="G67" s="310">
        <f t="shared" si="0"/>
        <v>473.57</v>
      </c>
    </row>
    <row r="68" spans="1:7">
      <c r="A68" s="299" t="s">
        <v>191</v>
      </c>
      <c r="B68" s="641" t="s">
        <v>535</v>
      </c>
      <c r="C68" s="641"/>
      <c r="D68" s="641"/>
      <c r="E68" s="641"/>
      <c r="F68" s="309">
        <f>'4 GERENTE '!F66</f>
        <v>1.4999999999999999E-2</v>
      </c>
      <c r="G68" s="310">
        <f t="shared" si="0"/>
        <v>88.79</v>
      </c>
    </row>
    <row r="69" spans="1:7">
      <c r="A69" s="299" t="s">
        <v>193</v>
      </c>
      <c r="B69" s="641" t="s">
        <v>536</v>
      </c>
      <c r="C69" s="641"/>
      <c r="D69" s="641"/>
      <c r="E69" s="641"/>
      <c r="F69" s="309">
        <f>'4 GERENTE '!F67</f>
        <v>0.01</v>
      </c>
      <c r="G69" s="310">
        <f t="shared" si="0"/>
        <v>59.2</v>
      </c>
    </row>
    <row r="70" spans="1:7">
      <c r="A70" s="299" t="s">
        <v>195</v>
      </c>
      <c r="B70" s="641" t="s">
        <v>537</v>
      </c>
      <c r="C70" s="641"/>
      <c r="D70" s="641"/>
      <c r="E70" s="641"/>
      <c r="F70" s="309">
        <f>'4 GERENTE '!F68</f>
        <v>6.0000000000000001E-3</v>
      </c>
      <c r="G70" s="310">
        <f t="shared" si="0"/>
        <v>35.520000000000003</v>
      </c>
    </row>
    <row r="71" spans="1:7">
      <c r="A71" s="299" t="s">
        <v>232</v>
      </c>
      <c r="B71" s="641" t="s">
        <v>538</v>
      </c>
      <c r="C71" s="641"/>
      <c r="D71" s="641"/>
      <c r="E71" s="641"/>
      <c r="F71" s="309">
        <f>'4 GERENTE '!F69</f>
        <v>2E-3</v>
      </c>
      <c r="G71" s="310">
        <f t="shared" si="0"/>
        <v>11.84</v>
      </c>
    </row>
    <row r="72" spans="1:7">
      <c r="A72" s="643" t="s">
        <v>233</v>
      </c>
      <c r="B72" s="644"/>
      <c r="C72" s="644"/>
      <c r="D72" s="644"/>
      <c r="E72" s="644"/>
      <c r="F72" s="313">
        <f>SUM(F64:F71)</f>
        <v>0.1668</v>
      </c>
      <c r="G72" s="308">
        <f>ROUND(SUM(G64:G71),2)</f>
        <v>987.4</v>
      </c>
    </row>
    <row r="73" spans="1:7">
      <c r="A73" s="624" t="s">
        <v>234</v>
      </c>
      <c r="B73" s="625"/>
      <c r="C73" s="625"/>
      <c r="D73" s="625"/>
      <c r="E73" s="625"/>
      <c r="F73" s="625"/>
      <c r="G73" s="626"/>
    </row>
    <row r="74" spans="1:7">
      <c r="A74" s="624" t="s">
        <v>235</v>
      </c>
      <c r="B74" s="625"/>
      <c r="C74" s="625"/>
      <c r="D74" s="625"/>
      <c r="E74" s="625"/>
      <c r="F74" s="625"/>
      <c r="G74" s="626"/>
    </row>
    <row r="75" spans="1:7">
      <c r="A75" s="652" t="s">
        <v>236</v>
      </c>
      <c r="B75" s="653"/>
      <c r="C75" s="653"/>
      <c r="D75" s="653"/>
      <c r="E75" s="653"/>
      <c r="F75" s="653"/>
      <c r="G75" s="654"/>
    </row>
    <row r="76" spans="1:7" ht="15.75" thickBot="1">
      <c r="A76" s="300"/>
      <c r="B76" s="301"/>
      <c r="C76" s="301"/>
      <c r="D76" s="301"/>
      <c r="E76" s="301"/>
      <c r="F76" s="301"/>
      <c r="G76" s="302"/>
    </row>
    <row r="77" spans="1:7" ht="15.75" thickBot="1">
      <c r="A77" s="586" t="s">
        <v>237</v>
      </c>
      <c r="B77" s="587"/>
      <c r="C77" s="587"/>
      <c r="D77" s="587"/>
      <c r="E77" s="587"/>
      <c r="F77" s="587"/>
      <c r="G77" s="588"/>
    </row>
    <row r="78" spans="1:7">
      <c r="A78" s="343" t="s">
        <v>238</v>
      </c>
      <c r="B78" s="608" t="s">
        <v>239</v>
      </c>
      <c r="C78" s="608"/>
      <c r="D78" s="608"/>
      <c r="E78" s="608"/>
      <c r="F78" s="608"/>
      <c r="G78" s="344" t="s">
        <v>216</v>
      </c>
    </row>
    <row r="79" spans="1:7">
      <c r="A79" s="299" t="s">
        <v>186</v>
      </c>
      <c r="B79" s="641" t="s">
        <v>240</v>
      </c>
      <c r="C79" s="641"/>
      <c r="D79" s="641"/>
      <c r="E79" s="314" t="s">
        <v>241</v>
      </c>
      <c r="F79" s="315">
        <v>5.5</v>
      </c>
      <c r="G79" s="316"/>
    </row>
    <row r="80" spans="1:7">
      <c r="A80" s="317" t="s">
        <v>242</v>
      </c>
      <c r="B80" s="655" t="s">
        <v>539</v>
      </c>
      <c r="C80" s="655"/>
      <c r="D80" s="655"/>
      <c r="E80" s="655"/>
      <c r="F80" s="318">
        <v>-0.06</v>
      </c>
      <c r="G80" s="319">
        <v>0</v>
      </c>
    </row>
    <row r="81" spans="1:7">
      <c r="A81" s="299" t="s">
        <v>188</v>
      </c>
      <c r="B81" s="641" t="s">
        <v>540</v>
      </c>
      <c r="C81" s="641"/>
      <c r="D81" s="641"/>
      <c r="E81" s="314" t="s">
        <v>241</v>
      </c>
      <c r="F81" s="315">
        <v>41.23</v>
      </c>
      <c r="G81" s="320">
        <f>ROUND($E$35,0)*F81</f>
        <v>535.99</v>
      </c>
    </row>
    <row r="82" spans="1:7">
      <c r="A82" s="317" t="s">
        <v>243</v>
      </c>
      <c r="B82" s="655" t="s">
        <v>541</v>
      </c>
      <c r="C82" s="655"/>
      <c r="D82" s="655"/>
      <c r="E82" s="655"/>
      <c r="F82" s="321"/>
      <c r="G82" s="322">
        <f>ROUND(G81,0)*F82</f>
        <v>0</v>
      </c>
    </row>
    <row r="83" spans="1:7">
      <c r="A83" s="299" t="s">
        <v>191</v>
      </c>
      <c r="B83" s="656" t="s">
        <v>502</v>
      </c>
      <c r="C83" s="657"/>
      <c r="D83" s="657"/>
      <c r="E83" s="657"/>
      <c r="F83" s="658"/>
      <c r="G83" s="307">
        <v>0</v>
      </c>
    </row>
    <row r="84" spans="1:7">
      <c r="A84" s="299" t="s">
        <v>193</v>
      </c>
      <c r="B84" s="600" t="s">
        <v>244</v>
      </c>
      <c r="C84" s="600"/>
      <c r="D84" s="600"/>
      <c r="E84" s="600"/>
      <c r="F84" s="600"/>
      <c r="G84" s="307">
        <v>0</v>
      </c>
    </row>
    <row r="85" spans="1:7">
      <c r="A85" s="299" t="s">
        <v>195</v>
      </c>
      <c r="B85" s="600" t="s">
        <v>503</v>
      </c>
      <c r="C85" s="600"/>
      <c r="D85" s="600"/>
      <c r="E85" s="600"/>
      <c r="F85" s="600"/>
      <c r="G85" s="307">
        <v>10.039999999999999</v>
      </c>
    </row>
    <row r="86" spans="1:7">
      <c r="A86" s="299" t="s">
        <v>232</v>
      </c>
      <c r="B86" s="641" t="s">
        <v>542</v>
      </c>
      <c r="C86" s="641"/>
      <c r="D86" s="641"/>
      <c r="E86" s="641"/>
      <c r="F86" s="641"/>
      <c r="G86" s="307">
        <v>0</v>
      </c>
    </row>
    <row r="87" spans="1:7">
      <c r="A87" s="643" t="s">
        <v>245</v>
      </c>
      <c r="B87" s="644"/>
      <c r="C87" s="644"/>
      <c r="D87" s="644"/>
      <c r="E87" s="644"/>
      <c r="F87" s="644"/>
      <c r="G87" s="308">
        <f>ROUND(SUM(G79:G86),2)</f>
        <v>546.03</v>
      </c>
    </row>
    <row r="88" spans="1:7">
      <c r="A88" s="652" t="s">
        <v>246</v>
      </c>
      <c r="B88" s="653"/>
      <c r="C88" s="653"/>
      <c r="D88" s="653"/>
      <c r="E88" s="653"/>
      <c r="F88" s="653"/>
      <c r="G88" s="654"/>
    </row>
    <row r="89" spans="1:7">
      <c r="A89" s="624" t="s">
        <v>247</v>
      </c>
      <c r="B89" s="625"/>
      <c r="C89" s="625"/>
      <c r="D89" s="625"/>
      <c r="E89" s="625"/>
      <c r="F89" s="625"/>
      <c r="G89" s="626"/>
    </row>
    <row r="90" spans="1:7" ht="15.75" thickBot="1">
      <c r="A90" s="300"/>
      <c r="B90" s="301"/>
      <c r="C90" s="301"/>
      <c r="D90" s="301"/>
      <c r="E90" s="301"/>
      <c r="F90" s="301"/>
      <c r="G90" s="302"/>
    </row>
    <row r="91" spans="1:7" ht="15.75" thickBot="1">
      <c r="A91" s="638" t="s">
        <v>248</v>
      </c>
      <c r="B91" s="639"/>
      <c r="C91" s="639"/>
      <c r="D91" s="639"/>
      <c r="E91" s="639"/>
      <c r="F91" s="639"/>
      <c r="G91" s="640"/>
    </row>
    <row r="92" spans="1:7">
      <c r="A92" s="343">
        <v>2</v>
      </c>
      <c r="B92" s="608" t="s">
        <v>249</v>
      </c>
      <c r="C92" s="608"/>
      <c r="D92" s="608"/>
      <c r="E92" s="608"/>
      <c r="F92" s="608"/>
      <c r="G92" s="344" t="s">
        <v>216</v>
      </c>
    </row>
    <row r="93" spans="1:7">
      <c r="A93" s="323" t="s">
        <v>32</v>
      </c>
      <c r="B93" s="659" t="s">
        <v>220</v>
      </c>
      <c r="C93" s="659"/>
      <c r="D93" s="659"/>
      <c r="E93" s="659"/>
      <c r="F93" s="659"/>
      <c r="G93" s="324">
        <f>$G$56</f>
        <v>963.61</v>
      </c>
    </row>
    <row r="94" spans="1:7">
      <c r="A94" s="323" t="s">
        <v>33</v>
      </c>
      <c r="B94" s="659" t="s">
        <v>229</v>
      </c>
      <c r="C94" s="659"/>
      <c r="D94" s="659"/>
      <c r="E94" s="659"/>
      <c r="F94" s="659"/>
      <c r="G94" s="324">
        <f>$G$72</f>
        <v>987.4</v>
      </c>
    </row>
    <row r="95" spans="1:7">
      <c r="A95" s="323" t="s">
        <v>238</v>
      </c>
      <c r="B95" s="659" t="s">
        <v>239</v>
      </c>
      <c r="C95" s="659"/>
      <c r="D95" s="659"/>
      <c r="E95" s="659"/>
      <c r="F95" s="659"/>
      <c r="G95" s="324">
        <f>$G$87</f>
        <v>546.03</v>
      </c>
    </row>
    <row r="96" spans="1:7">
      <c r="A96" s="643" t="s">
        <v>250</v>
      </c>
      <c r="B96" s="644"/>
      <c r="C96" s="644"/>
      <c r="D96" s="644"/>
      <c r="E96" s="644"/>
      <c r="F96" s="644"/>
      <c r="G96" s="308">
        <f>ROUND(SUM(G93:G95),2)</f>
        <v>2497.04</v>
      </c>
    </row>
    <row r="97" spans="1:7" ht="15.75" thickBot="1">
      <c r="A97" s="300"/>
      <c r="B97" s="301"/>
      <c r="C97" s="301"/>
      <c r="D97" s="301"/>
      <c r="E97" s="301"/>
      <c r="F97" s="301"/>
      <c r="G97" s="302"/>
    </row>
    <row r="98" spans="1:7" ht="15.75" thickBot="1">
      <c r="A98" s="638" t="s">
        <v>251</v>
      </c>
      <c r="B98" s="639"/>
      <c r="C98" s="639"/>
      <c r="D98" s="639"/>
      <c r="E98" s="639"/>
      <c r="F98" s="639"/>
      <c r="G98" s="640"/>
    </row>
    <row r="99" spans="1:7">
      <c r="A99" s="343">
        <v>3</v>
      </c>
      <c r="B99" s="608" t="s">
        <v>252</v>
      </c>
      <c r="C99" s="608"/>
      <c r="D99" s="608"/>
      <c r="E99" s="608"/>
      <c r="F99" s="342" t="s">
        <v>221</v>
      </c>
      <c r="G99" s="344" t="s">
        <v>216</v>
      </c>
    </row>
    <row r="100" spans="1:7">
      <c r="A100" s="299" t="s">
        <v>186</v>
      </c>
      <c r="B100" s="641" t="s">
        <v>543</v>
      </c>
      <c r="C100" s="641"/>
      <c r="D100" s="641"/>
      <c r="E100" s="641"/>
      <c r="F100" s="309">
        <f>'4 GERENTE '!F98</f>
        <v>2.3124999999999999E-3</v>
      </c>
      <c r="G100" s="310">
        <f>ROUND($G$49*F100,2)</f>
        <v>11.46</v>
      </c>
    </row>
    <row r="101" spans="1:7">
      <c r="A101" s="299" t="s">
        <v>188</v>
      </c>
      <c r="B101" s="600" t="s">
        <v>253</v>
      </c>
      <c r="C101" s="600"/>
      <c r="D101" s="600"/>
      <c r="E101" s="600"/>
      <c r="F101" s="325">
        <f>'4 GERENTE '!F99</f>
        <v>0.08</v>
      </c>
      <c r="G101" s="310">
        <f>G100*F101</f>
        <v>0.91680000000000006</v>
      </c>
    </row>
    <row r="102" spans="1:7">
      <c r="A102" s="299" t="s">
        <v>191</v>
      </c>
      <c r="B102" s="600" t="s">
        <v>544</v>
      </c>
      <c r="C102" s="600"/>
      <c r="D102" s="600"/>
      <c r="E102" s="600"/>
      <c r="F102" s="309">
        <f>'4 GERENTE '!F100</f>
        <v>9.7222222222222224E-3</v>
      </c>
      <c r="G102" s="310">
        <f>ROUND($G$49*F102,2)</f>
        <v>48.18</v>
      </c>
    </row>
    <row r="103" spans="1:7">
      <c r="A103" s="299" t="s">
        <v>193</v>
      </c>
      <c r="B103" s="600" t="s">
        <v>254</v>
      </c>
      <c r="C103" s="600"/>
      <c r="D103" s="600"/>
      <c r="E103" s="600"/>
      <c r="F103" s="325">
        <f>$F$72</f>
        <v>0.1668</v>
      </c>
      <c r="G103" s="310">
        <f>G102*F103</f>
        <v>8.0364240000000002</v>
      </c>
    </row>
    <row r="104" spans="1:7">
      <c r="A104" s="299" t="s">
        <v>195</v>
      </c>
      <c r="B104" s="600" t="s">
        <v>545</v>
      </c>
      <c r="C104" s="600"/>
      <c r="D104" s="600"/>
      <c r="E104" s="600"/>
      <c r="F104" s="312">
        <f>'4 GERENTE '!F102</f>
        <v>0.04</v>
      </c>
      <c r="G104" s="310">
        <f>ROUND($G$49*F104,2)</f>
        <v>198.24</v>
      </c>
    </row>
    <row r="105" spans="1:7">
      <c r="A105" s="643" t="s">
        <v>255</v>
      </c>
      <c r="B105" s="644"/>
      <c r="C105" s="644"/>
      <c r="D105" s="644"/>
      <c r="E105" s="644"/>
      <c r="F105" s="644"/>
      <c r="G105" s="308">
        <f>ROUND(SUM(G100:G104),2)</f>
        <v>266.83</v>
      </c>
    </row>
    <row r="106" spans="1:7" ht="15.75" thickBot="1">
      <c r="A106" s="300"/>
      <c r="B106" s="301"/>
      <c r="C106" s="301"/>
      <c r="D106" s="301"/>
      <c r="E106" s="301"/>
      <c r="F106" s="301"/>
      <c r="G106" s="302"/>
    </row>
    <row r="107" spans="1:7" ht="15.75" thickBot="1">
      <c r="A107" s="638" t="s">
        <v>256</v>
      </c>
      <c r="B107" s="639"/>
      <c r="C107" s="639"/>
      <c r="D107" s="639"/>
      <c r="E107" s="639"/>
      <c r="F107" s="639"/>
      <c r="G107" s="640"/>
    </row>
    <row r="108" spans="1:7">
      <c r="A108" s="647" t="s">
        <v>257</v>
      </c>
      <c r="B108" s="648"/>
      <c r="C108" s="648"/>
      <c r="D108" s="648"/>
      <c r="E108" s="648"/>
      <c r="F108" s="648"/>
      <c r="G108" s="651"/>
    </row>
    <row r="109" spans="1:7">
      <c r="A109" s="304" t="s">
        <v>39</v>
      </c>
      <c r="B109" s="650" t="s">
        <v>258</v>
      </c>
      <c r="C109" s="650"/>
      <c r="D109" s="650"/>
      <c r="E109" s="650"/>
      <c r="F109" s="303" t="s">
        <v>221</v>
      </c>
      <c r="G109" s="305" t="s">
        <v>216</v>
      </c>
    </row>
    <row r="110" spans="1:7">
      <c r="A110" s="299" t="s">
        <v>186</v>
      </c>
      <c r="B110" s="600" t="s">
        <v>259</v>
      </c>
      <c r="C110" s="600"/>
      <c r="D110" s="600"/>
      <c r="E110" s="600"/>
      <c r="F110" s="298">
        <f>'4 GERENTE '!F108</f>
        <v>9.2999999999999992E-3</v>
      </c>
      <c r="G110" s="310">
        <f>ROUND($G$49*F110,2)</f>
        <v>46.09</v>
      </c>
    </row>
    <row r="111" spans="1:7">
      <c r="A111" s="299" t="s">
        <v>0</v>
      </c>
      <c r="B111" s="660" t="s">
        <v>260</v>
      </c>
      <c r="C111" s="660"/>
      <c r="D111" s="660"/>
      <c r="E111" s="660"/>
      <c r="F111" s="325">
        <f>$F$72</f>
        <v>0.1668</v>
      </c>
      <c r="G111" s="310">
        <f>ROUND(G110*F111,2)</f>
        <v>7.69</v>
      </c>
    </row>
    <row r="112" spans="1:7">
      <c r="A112" s="299" t="s">
        <v>188</v>
      </c>
      <c r="B112" s="600" t="s">
        <v>546</v>
      </c>
      <c r="C112" s="600"/>
      <c r="D112" s="600"/>
      <c r="E112" s="600"/>
      <c r="F112" s="298">
        <f>'4 GERENTE '!F110</f>
        <v>7.3000000000000001E-3</v>
      </c>
      <c r="G112" s="310">
        <f>ROUND($G$49*F112,2)</f>
        <v>36.18</v>
      </c>
    </row>
    <row r="113" spans="1:7">
      <c r="A113" s="299" t="s">
        <v>191</v>
      </c>
      <c r="B113" s="641" t="s">
        <v>547</v>
      </c>
      <c r="C113" s="641"/>
      <c r="D113" s="641"/>
      <c r="E113" s="641"/>
      <c r="F113" s="298">
        <f>'4 GERENTE '!F111</f>
        <v>8.1999999999999998E-4</v>
      </c>
      <c r="G113" s="310">
        <f>ROUND($G$49*F113,2)</f>
        <v>4.0599999999999996</v>
      </c>
    </row>
    <row r="114" spans="1:7">
      <c r="A114" s="299" t="s">
        <v>193</v>
      </c>
      <c r="B114" s="600" t="s">
        <v>548</v>
      </c>
      <c r="C114" s="600"/>
      <c r="D114" s="600"/>
      <c r="E114" s="600"/>
      <c r="F114" s="298">
        <f>'4 GERENTE '!F112</f>
        <v>2.7000000000000001E-3</v>
      </c>
      <c r="G114" s="310">
        <f>ROUND($G$49*F114,2)</f>
        <v>13.38</v>
      </c>
    </row>
    <row r="115" spans="1:7">
      <c r="A115" s="299" t="s">
        <v>195</v>
      </c>
      <c r="B115" s="641" t="s">
        <v>549</v>
      </c>
      <c r="C115" s="641"/>
      <c r="D115" s="641"/>
      <c r="E115" s="641"/>
      <c r="F115" s="298">
        <f>'4 GERENTE '!F113</f>
        <v>5.5000000000000003E-4</v>
      </c>
      <c r="G115" s="310">
        <f>ROUND($G$49*F115,2)</f>
        <v>2.73</v>
      </c>
    </row>
    <row r="116" spans="1:7">
      <c r="A116" s="299" t="s">
        <v>232</v>
      </c>
      <c r="B116" s="660" t="s">
        <v>261</v>
      </c>
      <c r="C116" s="660"/>
      <c r="D116" s="660"/>
      <c r="E116" s="660"/>
      <c r="F116" s="298">
        <f>'4 GERENTE '!F114</f>
        <v>0</v>
      </c>
      <c r="G116" s="310">
        <f>ROUND($G$49*F116,2)</f>
        <v>0</v>
      </c>
    </row>
    <row r="117" spans="1:7">
      <c r="A117" s="643" t="s">
        <v>262</v>
      </c>
      <c r="B117" s="644"/>
      <c r="C117" s="644"/>
      <c r="D117" s="644"/>
      <c r="E117" s="644"/>
      <c r="F117" s="644"/>
      <c r="G117" s="308">
        <f>ROUND(SUM(G110:G116),2)</f>
        <v>110.13</v>
      </c>
    </row>
    <row r="118" spans="1:7">
      <c r="A118" s="624" t="s">
        <v>263</v>
      </c>
      <c r="B118" s="625"/>
      <c r="C118" s="625"/>
      <c r="D118" s="625"/>
      <c r="E118" s="625"/>
      <c r="F118" s="625"/>
      <c r="G118" s="626"/>
    </row>
    <row r="119" spans="1:7" ht="15.75" thickBot="1">
      <c r="A119" s="300"/>
      <c r="B119" s="301"/>
      <c r="C119" s="301"/>
      <c r="D119" s="301"/>
      <c r="E119" s="301"/>
      <c r="F119" s="301"/>
      <c r="G119" s="302"/>
    </row>
    <row r="120" spans="1:7" ht="15.75" thickBot="1">
      <c r="A120" s="661" t="s">
        <v>264</v>
      </c>
      <c r="B120" s="662"/>
      <c r="C120" s="662"/>
      <c r="D120" s="662"/>
      <c r="E120" s="662"/>
      <c r="F120" s="662"/>
      <c r="G120" s="663"/>
    </row>
    <row r="121" spans="1:7">
      <c r="A121" s="343" t="s">
        <v>40</v>
      </c>
      <c r="B121" s="608" t="s">
        <v>265</v>
      </c>
      <c r="C121" s="608"/>
      <c r="D121" s="608"/>
      <c r="E121" s="608"/>
      <c r="F121" s="342" t="s">
        <v>266</v>
      </c>
      <c r="G121" s="344" t="s">
        <v>216</v>
      </c>
    </row>
    <row r="122" spans="1:7">
      <c r="A122" s="299" t="s">
        <v>186</v>
      </c>
      <c r="B122" s="600" t="s">
        <v>267</v>
      </c>
      <c r="C122" s="600"/>
      <c r="D122" s="600"/>
      <c r="E122" s="600"/>
      <c r="F122" s="326">
        <f>(G49/220)*150%</f>
        <v>33.790977272727275</v>
      </c>
      <c r="G122" s="310">
        <f>ROUND($E$35*F122,2)</f>
        <v>440.63</v>
      </c>
    </row>
    <row r="123" spans="1:7">
      <c r="A123" s="643" t="s">
        <v>268</v>
      </c>
      <c r="B123" s="644"/>
      <c r="C123" s="644"/>
      <c r="D123" s="644"/>
      <c r="E123" s="644"/>
      <c r="F123" s="644"/>
      <c r="G123" s="308">
        <f>ROUND(SUM(G122),2)</f>
        <v>440.63</v>
      </c>
    </row>
    <row r="124" spans="1:7">
      <c r="A124" s="624" t="s">
        <v>269</v>
      </c>
      <c r="B124" s="625"/>
      <c r="C124" s="625"/>
      <c r="D124" s="625"/>
      <c r="E124" s="625"/>
      <c r="F124" s="625"/>
      <c r="G124" s="626"/>
    </row>
    <row r="125" spans="1:7" ht="15.75" thickBot="1">
      <c r="A125" s="300"/>
      <c r="B125" s="301"/>
      <c r="C125" s="301"/>
      <c r="D125" s="301"/>
      <c r="E125" s="301"/>
      <c r="F125" s="301"/>
      <c r="G125" s="302"/>
    </row>
    <row r="126" spans="1:7" ht="15.75" thickBot="1">
      <c r="A126" s="638" t="s">
        <v>270</v>
      </c>
      <c r="B126" s="639"/>
      <c r="C126" s="639"/>
      <c r="D126" s="639"/>
      <c r="E126" s="639"/>
      <c r="F126" s="639"/>
      <c r="G126" s="640"/>
    </row>
    <row r="127" spans="1:7">
      <c r="A127" s="343">
        <v>4</v>
      </c>
      <c r="B127" s="608" t="s">
        <v>249</v>
      </c>
      <c r="C127" s="608"/>
      <c r="D127" s="608"/>
      <c r="E127" s="608"/>
      <c r="F127" s="342" t="s">
        <v>221</v>
      </c>
      <c r="G127" s="344" t="s">
        <v>216</v>
      </c>
    </row>
    <row r="128" spans="1:7">
      <c r="A128" s="323" t="s">
        <v>39</v>
      </c>
      <c r="B128" s="659" t="s">
        <v>271</v>
      </c>
      <c r="C128" s="659"/>
      <c r="D128" s="659"/>
      <c r="E128" s="659"/>
      <c r="F128" s="327" t="s">
        <v>0</v>
      </c>
      <c r="G128" s="324">
        <f>$G$117</f>
        <v>110.13</v>
      </c>
    </row>
    <row r="129" spans="1:7">
      <c r="A129" s="323" t="s">
        <v>40</v>
      </c>
      <c r="B129" s="659" t="s">
        <v>272</v>
      </c>
      <c r="C129" s="659"/>
      <c r="D129" s="659"/>
      <c r="E129" s="659"/>
      <c r="F129" s="327" t="s">
        <v>0</v>
      </c>
      <c r="G129" s="324">
        <f>$G$123</f>
        <v>440.63</v>
      </c>
    </row>
    <row r="130" spans="1:7">
      <c r="A130" s="643" t="s">
        <v>273</v>
      </c>
      <c r="B130" s="644"/>
      <c r="C130" s="644"/>
      <c r="D130" s="644"/>
      <c r="E130" s="644"/>
      <c r="F130" s="644"/>
      <c r="G130" s="308">
        <f>ROUND(SUM(G128:G129),2)</f>
        <v>550.76</v>
      </c>
    </row>
    <row r="131" spans="1:7" ht="15.75" thickBot="1">
      <c r="A131" s="300"/>
      <c r="B131" s="301"/>
      <c r="C131" s="301"/>
      <c r="D131" s="301"/>
      <c r="E131" s="301"/>
      <c r="F131" s="301"/>
      <c r="G131" s="302"/>
    </row>
    <row r="132" spans="1:7" ht="15.75" thickBot="1">
      <c r="A132" s="638" t="s">
        <v>274</v>
      </c>
      <c r="B132" s="639"/>
      <c r="C132" s="639"/>
      <c r="D132" s="639"/>
      <c r="E132" s="639"/>
      <c r="F132" s="639"/>
      <c r="G132" s="640"/>
    </row>
    <row r="133" spans="1:7">
      <c r="A133" s="343">
        <v>5</v>
      </c>
      <c r="B133" s="608" t="s">
        <v>275</v>
      </c>
      <c r="C133" s="608"/>
      <c r="D133" s="608"/>
      <c r="E133" s="608"/>
      <c r="F133" s="608"/>
      <c r="G133" s="344" t="s">
        <v>216</v>
      </c>
    </row>
    <row r="134" spans="1:7">
      <c r="A134" s="299" t="s">
        <v>186</v>
      </c>
      <c r="B134" s="641" t="s">
        <v>550</v>
      </c>
      <c r="C134" s="641"/>
      <c r="D134" s="641"/>
      <c r="E134" s="641"/>
      <c r="F134" s="641"/>
      <c r="G134" s="328">
        <f>'5 CPU Unifor EPI'!F78</f>
        <v>86.916666666666671</v>
      </c>
    </row>
    <row r="135" spans="1:7">
      <c r="A135" s="299" t="s">
        <v>188</v>
      </c>
      <c r="B135" s="641" t="s">
        <v>551</v>
      </c>
      <c r="C135" s="641"/>
      <c r="D135" s="641"/>
      <c r="E135" s="641"/>
      <c r="F135" s="641"/>
      <c r="G135" s="307">
        <f>'4 B.C DIURNO'!G133</f>
        <v>0</v>
      </c>
    </row>
    <row r="136" spans="1:7">
      <c r="A136" s="299" t="s">
        <v>195</v>
      </c>
      <c r="B136" s="600" t="s">
        <v>529</v>
      </c>
      <c r="C136" s="600"/>
      <c r="D136" s="600"/>
      <c r="E136" s="600"/>
      <c r="F136" s="600"/>
      <c r="G136" s="307">
        <v>0</v>
      </c>
    </row>
    <row r="137" spans="1:7">
      <c r="A137" s="643" t="s">
        <v>276</v>
      </c>
      <c r="B137" s="644"/>
      <c r="C137" s="644"/>
      <c r="D137" s="644"/>
      <c r="E137" s="644"/>
      <c r="F137" s="644"/>
      <c r="G137" s="308">
        <f>ROUND(SUM(G134:G136),2)</f>
        <v>86.92</v>
      </c>
    </row>
    <row r="138" spans="1:7">
      <c r="A138" s="624" t="s">
        <v>277</v>
      </c>
      <c r="B138" s="625"/>
      <c r="C138" s="625"/>
      <c r="D138" s="625"/>
      <c r="E138" s="625"/>
      <c r="F138" s="625"/>
      <c r="G138" s="626"/>
    </row>
    <row r="139" spans="1:7" ht="15.75" thickBot="1">
      <c r="A139" s="300"/>
      <c r="B139" s="301"/>
      <c r="C139" s="301"/>
      <c r="D139" s="301"/>
      <c r="E139" s="301"/>
      <c r="F139" s="301"/>
      <c r="G139" s="302"/>
    </row>
    <row r="140" spans="1:7" ht="15.75" thickBot="1">
      <c r="A140" s="638" t="s">
        <v>278</v>
      </c>
      <c r="B140" s="639"/>
      <c r="C140" s="639"/>
      <c r="D140" s="639"/>
      <c r="E140" s="639"/>
      <c r="F140" s="639"/>
      <c r="G140" s="640"/>
    </row>
    <row r="141" spans="1:7">
      <c r="A141" s="343"/>
      <c r="B141" s="608" t="s">
        <v>279</v>
      </c>
      <c r="C141" s="608"/>
      <c r="D141" s="608"/>
      <c r="E141" s="608"/>
      <c r="F141" s="608"/>
      <c r="G141" s="344" t="s">
        <v>216</v>
      </c>
    </row>
    <row r="142" spans="1:7">
      <c r="A142" s="329" t="s">
        <v>186</v>
      </c>
      <c r="B142" s="664" t="s">
        <v>280</v>
      </c>
      <c r="C142" s="664"/>
      <c r="D142" s="664"/>
      <c r="E142" s="664"/>
      <c r="F142" s="664"/>
      <c r="G142" s="330">
        <f>$G$49</f>
        <v>4956.01</v>
      </c>
    </row>
    <row r="143" spans="1:7">
      <c r="A143" s="329" t="s">
        <v>188</v>
      </c>
      <c r="B143" s="664" t="s">
        <v>281</v>
      </c>
      <c r="C143" s="664"/>
      <c r="D143" s="664"/>
      <c r="E143" s="664"/>
      <c r="F143" s="664"/>
      <c r="G143" s="330">
        <f>$G$96</f>
        <v>2497.04</v>
      </c>
    </row>
    <row r="144" spans="1:7">
      <c r="A144" s="329" t="s">
        <v>191</v>
      </c>
      <c r="B144" s="664" t="s">
        <v>282</v>
      </c>
      <c r="C144" s="664"/>
      <c r="D144" s="664"/>
      <c r="E144" s="664"/>
      <c r="F144" s="664"/>
      <c r="G144" s="330">
        <f>$G$105</f>
        <v>266.83</v>
      </c>
    </row>
    <row r="145" spans="1:7">
      <c r="A145" s="329" t="s">
        <v>193</v>
      </c>
      <c r="B145" s="664" t="s">
        <v>283</v>
      </c>
      <c r="C145" s="664"/>
      <c r="D145" s="664"/>
      <c r="E145" s="664"/>
      <c r="F145" s="664"/>
      <c r="G145" s="330">
        <f>$G$130</f>
        <v>550.76</v>
      </c>
    </row>
    <row r="146" spans="1:7">
      <c r="A146" s="329" t="s">
        <v>195</v>
      </c>
      <c r="B146" s="664" t="s">
        <v>284</v>
      </c>
      <c r="C146" s="664"/>
      <c r="D146" s="664"/>
      <c r="E146" s="664"/>
      <c r="F146" s="664"/>
      <c r="G146" s="330">
        <f>$G$137</f>
        <v>86.92</v>
      </c>
    </row>
    <row r="147" spans="1:7">
      <c r="A147" s="643" t="s">
        <v>504</v>
      </c>
      <c r="B147" s="644"/>
      <c r="C147" s="644"/>
      <c r="D147" s="644"/>
      <c r="E147" s="644"/>
      <c r="F147" s="644"/>
      <c r="G147" s="324">
        <f>ROUND(SUM(G142:G146),2)</f>
        <v>8357.56</v>
      </c>
    </row>
    <row r="148" spans="1:7" ht="15.75" thickBot="1">
      <c r="A148" s="300"/>
      <c r="B148" s="301"/>
      <c r="C148" s="301"/>
      <c r="D148" s="301"/>
      <c r="E148" s="301"/>
      <c r="F148" s="301"/>
      <c r="G148" s="302"/>
    </row>
    <row r="149" spans="1:7" ht="15.75" thickBot="1">
      <c r="A149" s="638" t="s">
        <v>285</v>
      </c>
      <c r="B149" s="639"/>
      <c r="C149" s="639"/>
      <c r="D149" s="639"/>
      <c r="E149" s="639"/>
      <c r="F149" s="639"/>
      <c r="G149" s="640"/>
    </row>
    <row r="150" spans="1:7">
      <c r="A150" s="343"/>
      <c r="B150" s="608" t="s">
        <v>286</v>
      </c>
      <c r="C150" s="608"/>
      <c r="D150" s="608"/>
      <c r="E150" s="608"/>
      <c r="F150" s="608"/>
      <c r="G150" s="344" t="s">
        <v>216</v>
      </c>
    </row>
    <row r="151" spans="1:7">
      <c r="A151" s="329" t="s">
        <v>186</v>
      </c>
      <c r="B151" s="664" t="s">
        <v>287</v>
      </c>
      <c r="C151" s="664"/>
      <c r="D151" s="664"/>
      <c r="E151" s="664"/>
      <c r="F151" s="664"/>
      <c r="G151" s="308">
        <f>G147</f>
        <v>8357.56</v>
      </c>
    </row>
    <row r="152" spans="1:7">
      <c r="A152" s="329" t="s">
        <v>188</v>
      </c>
      <c r="B152" s="664" t="s">
        <v>288</v>
      </c>
      <c r="C152" s="664"/>
      <c r="D152" s="664"/>
      <c r="E152" s="664"/>
      <c r="F152" s="664"/>
      <c r="G152" s="308">
        <f>ROUND($G$151/$E$35,2)</f>
        <v>640.91999999999996</v>
      </c>
    </row>
    <row r="153" spans="1:7" ht="15.75" thickBot="1">
      <c r="A153" s="336" t="s">
        <v>191</v>
      </c>
      <c r="B153" s="672" t="s">
        <v>505</v>
      </c>
      <c r="C153" s="672"/>
      <c r="D153" s="672"/>
      <c r="E153" s="348">
        <f>$F$23</f>
        <v>4</v>
      </c>
      <c r="F153" s="347" t="s">
        <v>506</v>
      </c>
      <c r="G153" s="337">
        <f>ROUND($G$151*E153,2)</f>
        <v>33430.239999999998</v>
      </c>
    </row>
    <row r="154" spans="1:7">
      <c r="A154" s="338" t="s">
        <v>290</v>
      </c>
      <c r="B154" s="338"/>
      <c r="C154" s="338"/>
      <c r="D154" s="338"/>
      <c r="E154" s="338"/>
      <c r="F154" s="338"/>
      <c r="G154" s="338"/>
    </row>
    <row r="155" spans="1:7">
      <c r="A155" s="338"/>
      <c r="B155" s="338"/>
      <c r="C155" s="338"/>
      <c r="D155" s="338"/>
      <c r="E155" s="338"/>
      <c r="F155" s="338"/>
      <c r="G155" s="338"/>
    </row>
    <row r="156" spans="1:7">
      <c r="A156" s="675" t="s">
        <v>567</v>
      </c>
      <c r="B156" s="675"/>
      <c r="C156" s="675"/>
      <c r="D156" s="675"/>
      <c r="E156" s="675"/>
      <c r="F156" s="675"/>
      <c r="G156" s="675"/>
    </row>
    <row r="157" spans="1:7">
      <c r="A157" s="297"/>
      <c r="B157" s="676" t="s">
        <v>286</v>
      </c>
      <c r="C157" s="676"/>
      <c r="D157" s="676"/>
      <c r="E157" s="676"/>
      <c r="F157" s="676"/>
      <c r="G157" s="297" t="s">
        <v>216</v>
      </c>
    </row>
    <row r="158" spans="1:7">
      <c r="A158" s="295" t="s">
        <v>186</v>
      </c>
      <c r="B158" s="677" t="s">
        <v>288</v>
      </c>
      <c r="C158" s="677"/>
      <c r="D158" s="677"/>
      <c r="E158" s="677"/>
      <c r="F158" s="677"/>
      <c r="G158" s="294">
        <f>G152</f>
        <v>640.91999999999996</v>
      </c>
    </row>
    <row r="159" spans="1:7">
      <c r="A159" s="295" t="s">
        <v>191</v>
      </c>
      <c r="B159" s="677" t="s">
        <v>505</v>
      </c>
      <c r="C159" s="677"/>
      <c r="D159" s="677"/>
      <c r="E159" s="350">
        <f>ROUND(((365.25/7)/12),2)</f>
        <v>4.3499999999999996</v>
      </c>
      <c r="F159" s="296" t="s">
        <v>568</v>
      </c>
      <c r="G159" s="294">
        <f>G158*E159</f>
        <v>2788.0019999999995</v>
      </c>
    </row>
    <row r="160" spans="1:7">
      <c r="A160" s="291"/>
      <c r="B160" s="292"/>
      <c r="C160" s="292"/>
      <c r="D160" s="292"/>
      <c r="E160" s="349"/>
      <c r="F160" s="292"/>
      <c r="G160" s="290"/>
    </row>
    <row r="161" spans="1:7">
      <c r="A161" s="291"/>
      <c r="B161" s="292"/>
      <c r="C161" s="292"/>
      <c r="D161" s="292"/>
      <c r="E161" s="349"/>
      <c r="F161" s="292"/>
      <c r="G161" s="290"/>
    </row>
    <row r="162" spans="1:7">
      <c r="A162" s="291"/>
      <c r="B162" s="292"/>
      <c r="C162" s="292"/>
      <c r="D162" s="292"/>
      <c r="E162" s="349"/>
      <c r="F162" s="292"/>
      <c r="G162" s="290"/>
    </row>
    <row r="163" spans="1:7">
      <c r="A163" s="291"/>
      <c r="B163" s="292"/>
      <c r="C163" s="292"/>
      <c r="D163" s="292"/>
      <c r="E163" s="349"/>
      <c r="F163" s="292"/>
      <c r="G163" s="290"/>
    </row>
    <row r="164" spans="1:7">
      <c r="A164" s="338"/>
      <c r="B164" s="338"/>
      <c r="C164" s="345"/>
      <c r="D164" s="345"/>
      <c r="E164" s="345"/>
      <c r="F164" s="338"/>
      <c r="G164" s="338"/>
    </row>
    <row r="165" spans="1:7">
      <c r="A165" s="339"/>
      <c r="B165" s="339"/>
      <c r="C165" s="665" t="s">
        <v>553</v>
      </c>
      <c r="D165" s="665"/>
      <c r="E165" s="665"/>
      <c r="F165" s="339"/>
      <c r="G165" s="339"/>
    </row>
    <row r="166" spans="1:7">
      <c r="A166" s="339"/>
      <c r="B166" s="339"/>
      <c r="C166" s="666" t="s">
        <v>554</v>
      </c>
      <c r="D166" s="666"/>
      <c r="E166" s="666"/>
      <c r="F166" s="339"/>
      <c r="G166" s="339"/>
    </row>
    <row r="167" spans="1:7">
      <c r="C167" s="346"/>
      <c r="D167" s="346"/>
      <c r="E167" s="346"/>
    </row>
  </sheetData>
  <mergeCells count="167">
    <mergeCell ref="C165:E165"/>
    <mergeCell ref="C166:E166"/>
    <mergeCell ref="B47:F47"/>
    <mergeCell ref="B48:F48"/>
    <mergeCell ref="B152:F152"/>
    <mergeCell ref="B153:D153"/>
    <mergeCell ref="A156:G156"/>
    <mergeCell ref="B157:F157"/>
    <mergeCell ref="B158:F158"/>
    <mergeCell ref="B159:D159"/>
    <mergeCell ref="B145:F145"/>
    <mergeCell ref="B146:F146"/>
    <mergeCell ref="A147:F147"/>
    <mergeCell ref="A149:G149"/>
    <mergeCell ref="B150:F150"/>
    <mergeCell ref="B151:F151"/>
    <mergeCell ref="A138:G138"/>
    <mergeCell ref="A140:G140"/>
    <mergeCell ref="B141:F141"/>
    <mergeCell ref="B142:F142"/>
    <mergeCell ref="B143:F143"/>
    <mergeCell ref="B144:F144"/>
    <mergeCell ref="A132:G132"/>
    <mergeCell ref="B133:F133"/>
    <mergeCell ref="B134:F134"/>
    <mergeCell ref="B135:F135"/>
    <mergeCell ref="B136:F136"/>
    <mergeCell ref="A137:F137"/>
    <mergeCell ref="A124:G124"/>
    <mergeCell ref="A126:G126"/>
    <mergeCell ref="B127:E127"/>
    <mergeCell ref="B128:E128"/>
    <mergeCell ref="B129:E129"/>
    <mergeCell ref="A130:F130"/>
    <mergeCell ref="A117:F117"/>
    <mergeCell ref="A118:G118"/>
    <mergeCell ref="A120:G120"/>
    <mergeCell ref="B121:E121"/>
    <mergeCell ref="B122:E122"/>
    <mergeCell ref="A123:F123"/>
    <mergeCell ref="B111:E111"/>
    <mergeCell ref="B112:E112"/>
    <mergeCell ref="B113:E113"/>
    <mergeCell ref="B114:E114"/>
    <mergeCell ref="B115:E115"/>
    <mergeCell ref="B116:E116"/>
    <mergeCell ref="B104:E104"/>
    <mergeCell ref="A105:F105"/>
    <mergeCell ref="A107:G107"/>
    <mergeCell ref="A108:G108"/>
    <mergeCell ref="B109:E109"/>
    <mergeCell ref="B110:E110"/>
    <mergeCell ref="A98:G98"/>
    <mergeCell ref="B99:E99"/>
    <mergeCell ref="B100:E100"/>
    <mergeCell ref="B101:E101"/>
    <mergeCell ref="B102:E102"/>
    <mergeCell ref="B103:E103"/>
    <mergeCell ref="A91:G91"/>
    <mergeCell ref="B92:F92"/>
    <mergeCell ref="B93:F93"/>
    <mergeCell ref="B94:F94"/>
    <mergeCell ref="B95:F95"/>
    <mergeCell ref="A96:F96"/>
    <mergeCell ref="B84:F84"/>
    <mergeCell ref="B85:F85"/>
    <mergeCell ref="B86:F86"/>
    <mergeCell ref="A87:F87"/>
    <mergeCell ref="A88:G88"/>
    <mergeCell ref="A89:G89"/>
    <mergeCell ref="B78:F78"/>
    <mergeCell ref="B79:D79"/>
    <mergeCell ref="B80:E80"/>
    <mergeCell ref="B81:D81"/>
    <mergeCell ref="B82:E82"/>
    <mergeCell ref="B83:F83"/>
    <mergeCell ref="B71:E71"/>
    <mergeCell ref="A72:E72"/>
    <mergeCell ref="A73:G73"/>
    <mergeCell ref="A74:G74"/>
    <mergeCell ref="A75:G75"/>
    <mergeCell ref="A77:G77"/>
    <mergeCell ref="B65:E65"/>
    <mergeCell ref="B66:E66"/>
    <mergeCell ref="B67:E67"/>
    <mergeCell ref="B68:E68"/>
    <mergeCell ref="B69:E69"/>
    <mergeCell ref="B70:E70"/>
    <mergeCell ref="A58:G58"/>
    <mergeCell ref="A59:G59"/>
    <mergeCell ref="A61:F61"/>
    <mergeCell ref="A62:G62"/>
    <mergeCell ref="B63:E63"/>
    <mergeCell ref="B64:E64"/>
    <mergeCell ref="A52:G52"/>
    <mergeCell ref="B53:E53"/>
    <mergeCell ref="B54:E54"/>
    <mergeCell ref="B55:E55"/>
    <mergeCell ref="A56:F56"/>
    <mergeCell ref="A57:G57"/>
    <mergeCell ref="A43:G43"/>
    <mergeCell ref="B44:F44"/>
    <mergeCell ref="B45:F45"/>
    <mergeCell ref="B46:F46"/>
    <mergeCell ref="A49:F49"/>
    <mergeCell ref="A51:G51"/>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8:E18"/>
    <mergeCell ref="F18:G18"/>
    <mergeCell ref="B19:E19"/>
    <mergeCell ref="F19:G19"/>
    <mergeCell ref="A21:G21"/>
    <mergeCell ref="A22:D22"/>
    <mergeCell ref="F22:G22"/>
    <mergeCell ref="B15:E15"/>
    <mergeCell ref="F15:G15"/>
    <mergeCell ref="B16:E16"/>
    <mergeCell ref="F16:G16"/>
    <mergeCell ref="B17:E17"/>
    <mergeCell ref="F17:G17"/>
    <mergeCell ref="A11:C11"/>
    <mergeCell ref="D11:G11"/>
    <mergeCell ref="A12:B12"/>
    <mergeCell ref="C12:G12"/>
    <mergeCell ref="A13:G13"/>
    <mergeCell ref="A14:G14"/>
    <mergeCell ref="A7:G7"/>
    <mergeCell ref="A8:G8"/>
    <mergeCell ref="A9:C9"/>
    <mergeCell ref="D9:G9"/>
    <mergeCell ref="A10:C10"/>
    <mergeCell ref="D10:G10"/>
    <mergeCell ref="A1:G1"/>
    <mergeCell ref="A2:G2"/>
    <mergeCell ref="A3:G3"/>
    <mergeCell ref="A4:G4"/>
    <mergeCell ref="A5:G5"/>
    <mergeCell ref="A6:G6"/>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F79CB2-CFC4-44DD-847C-963359AB29B1}">
  <sheetPr>
    <tabColor theme="5" tint="-0.499984740745262"/>
  </sheetPr>
  <dimension ref="A1:X22"/>
  <sheetViews>
    <sheetView workbookViewId="0">
      <selection activeCell="G5" sqref="G5"/>
    </sheetView>
  </sheetViews>
  <sheetFormatPr defaultRowHeight="15"/>
  <cols>
    <col min="1" max="1" width="6.85546875" style="89" customWidth="1"/>
    <col min="2" max="2" width="4.7109375" style="89" customWidth="1"/>
    <col min="3" max="3" width="55.7109375" style="89" customWidth="1"/>
    <col min="4" max="5" width="10.42578125" style="89" customWidth="1"/>
    <col min="6" max="6" width="16.28515625" style="89" customWidth="1"/>
    <col min="7" max="7" width="14.7109375" style="89" customWidth="1"/>
    <col min="8" max="8" width="19.5703125" style="89" customWidth="1"/>
    <col min="9" max="9" width="15.28515625" style="89" customWidth="1"/>
    <col min="10" max="10" width="0.140625" style="89" customWidth="1"/>
    <col min="11" max="11" width="7.5703125" style="89" hidden="1" customWidth="1"/>
    <col min="12" max="12" width="0.28515625" style="89" customWidth="1"/>
    <col min="13" max="24" width="9.140625" style="89"/>
  </cols>
  <sheetData>
    <row r="1" spans="1:12" ht="51" customHeight="1" thickBot="1">
      <c r="A1" s="689" t="s">
        <v>582</v>
      </c>
      <c r="B1" s="690"/>
      <c r="C1" s="690"/>
      <c r="D1" s="690"/>
      <c r="E1" s="690"/>
      <c r="F1" s="690"/>
      <c r="G1" s="690"/>
      <c r="H1" s="691"/>
      <c r="I1" s="683"/>
    </row>
    <row r="2" spans="1:12" ht="23.25" customHeight="1">
      <c r="A2" s="692" t="s">
        <v>574</v>
      </c>
      <c r="B2" s="693"/>
      <c r="C2" s="694"/>
      <c r="D2" s="701" t="s">
        <v>577</v>
      </c>
      <c r="E2" s="701"/>
      <c r="F2" s="685" t="s">
        <v>600</v>
      </c>
      <c r="G2" s="695" t="s">
        <v>580</v>
      </c>
      <c r="H2" s="687" t="s">
        <v>581</v>
      </c>
      <c r="I2" s="683"/>
    </row>
    <row r="3" spans="1:12" ht="18" customHeight="1">
      <c r="A3" s="692"/>
      <c r="B3" s="693"/>
      <c r="C3" s="694"/>
      <c r="D3" s="92" t="s">
        <v>578</v>
      </c>
      <c r="E3" s="92" t="s">
        <v>579</v>
      </c>
      <c r="F3" s="686"/>
      <c r="G3" s="695"/>
      <c r="H3" s="688"/>
      <c r="I3" s="683"/>
      <c r="L3" s="91">
        <f>'3 Resumo MO'!E47/22</f>
        <v>3443.1370202272733</v>
      </c>
    </row>
    <row r="4" spans="1:12" ht="18" customHeight="1" thickBot="1">
      <c r="A4" s="692"/>
      <c r="B4" s="693"/>
      <c r="C4" s="694"/>
      <c r="D4" s="355" t="s">
        <v>191</v>
      </c>
      <c r="E4" s="355" t="s">
        <v>188</v>
      </c>
      <c r="F4" s="355" t="s">
        <v>186</v>
      </c>
      <c r="G4" s="695"/>
      <c r="H4" s="356" t="s">
        <v>601</v>
      </c>
      <c r="I4" s="684"/>
    </row>
    <row r="5" spans="1:12">
      <c r="A5" s="696" t="s">
        <v>575</v>
      </c>
      <c r="B5" s="699" t="s">
        <v>576</v>
      </c>
      <c r="C5" s="357" t="s">
        <v>583</v>
      </c>
      <c r="D5" s="358">
        <v>200</v>
      </c>
      <c r="E5" s="358">
        <v>300</v>
      </c>
      <c r="F5" s="359">
        <v>213.6</v>
      </c>
      <c r="G5" s="354">
        <f>ROUND((I5/F5),1)</f>
        <v>11.5</v>
      </c>
      <c r="H5" s="360">
        <f>F5/E5</f>
        <v>0.71199999999999997</v>
      </c>
      <c r="I5" s="361">
        <f>L3*H5</f>
        <v>2451.5135584018185</v>
      </c>
      <c r="J5" s="447"/>
      <c r="L5" s="447">
        <f>I5/F5</f>
        <v>11.477123400757577</v>
      </c>
    </row>
    <row r="6" spans="1:12">
      <c r="A6" s="697"/>
      <c r="B6" s="700"/>
      <c r="C6" s="49" t="s">
        <v>584</v>
      </c>
      <c r="D6" s="351">
        <v>200</v>
      </c>
      <c r="E6" s="351">
        <v>300</v>
      </c>
      <c r="F6" s="352">
        <v>810</v>
      </c>
      <c r="G6" s="354">
        <f t="shared" ref="G6:G20" si="0">ROUND((I6/F6),1)</f>
        <v>11.5</v>
      </c>
      <c r="H6" s="354">
        <f t="shared" ref="H6:H19" si="1">F6/E6</f>
        <v>2.7</v>
      </c>
      <c r="I6" s="362">
        <f>L3*H6</f>
        <v>9296.469954613638</v>
      </c>
      <c r="J6" s="447"/>
      <c r="L6" s="447">
        <f t="shared" ref="L6:L20" si="2">I6/F6</f>
        <v>11.477123400757577</v>
      </c>
    </row>
    <row r="7" spans="1:12">
      <c r="A7" s="697"/>
      <c r="B7" s="700"/>
      <c r="C7" s="49" t="s">
        <v>585</v>
      </c>
      <c r="D7" s="351">
        <v>800</v>
      </c>
      <c r="E7" s="351">
        <v>1200</v>
      </c>
      <c r="F7" s="352">
        <v>126</v>
      </c>
      <c r="G7" s="354">
        <f t="shared" si="0"/>
        <v>2.9</v>
      </c>
      <c r="H7" s="354">
        <f t="shared" si="1"/>
        <v>0.105</v>
      </c>
      <c r="I7" s="362">
        <f>L3*H7</f>
        <v>361.52938712386367</v>
      </c>
      <c r="J7" s="447"/>
      <c r="L7" s="447">
        <f t="shared" si="2"/>
        <v>2.8692808501893943</v>
      </c>
    </row>
    <row r="8" spans="1:12">
      <c r="A8" s="697"/>
      <c r="B8" s="700"/>
      <c r="C8" s="49" t="s">
        <v>586</v>
      </c>
      <c r="D8" s="351">
        <v>800</v>
      </c>
      <c r="E8" s="351">
        <v>1200</v>
      </c>
      <c r="F8" s="352">
        <v>13251</v>
      </c>
      <c r="G8" s="354">
        <f t="shared" si="0"/>
        <v>2.9</v>
      </c>
      <c r="H8" s="354">
        <f t="shared" si="1"/>
        <v>11.0425</v>
      </c>
      <c r="I8" s="362">
        <f>L3*H8</f>
        <v>38020.840545859668</v>
      </c>
      <c r="J8" s="447"/>
      <c r="L8" s="447">
        <f t="shared" si="2"/>
        <v>2.8692808501893947</v>
      </c>
    </row>
    <row r="9" spans="1:12">
      <c r="A9" s="697"/>
      <c r="B9" s="700"/>
      <c r="C9" s="49" t="s">
        <v>587</v>
      </c>
      <c r="D9" s="351">
        <v>800</v>
      </c>
      <c r="E9" s="351">
        <v>1200</v>
      </c>
      <c r="F9" s="352">
        <v>192</v>
      </c>
      <c r="G9" s="354">
        <f t="shared" si="0"/>
        <v>2.9</v>
      </c>
      <c r="H9" s="354">
        <f t="shared" si="1"/>
        <v>0.16</v>
      </c>
      <c r="I9" s="362">
        <f>L3*H9</f>
        <v>550.9019232363637</v>
      </c>
      <c r="J9" s="447"/>
      <c r="L9" s="447">
        <f t="shared" si="2"/>
        <v>2.8692808501893943</v>
      </c>
    </row>
    <row r="10" spans="1:12">
      <c r="A10" s="697"/>
      <c r="B10" s="700"/>
      <c r="C10" s="49" t="s">
        <v>588</v>
      </c>
      <c r="D10" s="351">
        <v>800</v>
      </c>
      <c r="E10" s="351">
        <v>1200</v>
      </c>
      <c r="F10" s="352">
        <v>294.05</v>
      </c>
      <c r="G10" s="354">
        <f t="shared" si="0"/>
        <v>2.9</v>
      </c>
      <c r="H10" s="354">
        <f t="shared" si="1"/>
        <v>0.24504166666666669</v>
      </c>
      <c r="I10" s="362">
        <f>L3*H10</f>
        <v>843.71203399819149</v>
      </c>
      <c r="J10" s="447"/>
      <c r="L10" s="447">
        <f t="shared" si="2"/>
        <v>2.8692808501893947</v>
      </c>
    </row>
    <row r="11" spans="1:12">
      <c r="A11" s="697"/>
      <c r="B11" s="700"/>
      <c r="C11" s="49" t="s">
        <v>589</v>
      </c>
      <c r="D11" s="351">
        <v>800</v>
      </c>
      <c r="E11" s="351">
        <v>1200</v>
      </c>
      <c r="F11" s="352">
        <v>21.3</v>
      </c>
      <c r="G11" s="354">
        <f t="shared" si="0"/>
        <v>2.9</v>
      </c>
      <c r="H11" s="354">
        <f t="shared" si="1"/>
        <v>1.7750000000000002E-2</v>
      </c>
      <c r="I11" s="362">
        <f>L3*H11</f>
        <v>61.115682109034104</v>
      </c>
      <c r="J11" s="447"/>
      <c r="L11" s="447">
        <f t="shared" si="2"/>
        <v>2.8692808501893943</v>
      </c>
    </row>
    <row r="12" spans="1:12">
      <c r="A12" s="697"/>
      <c r="B12" s="700"/>
      <c r="C12" s="49" t="s">
        <v>590</v>
      </c>
      <c r="D12" s="351">
        <v>1000</v>
      </c>
      <c r="E12" s="351">
        <v>1500</v>
      </c>
      <c r="F12" s="352">
        <v>741.8</v>
      </c>
      <c r="G12" s="354">
        <f t="shared" si="0"/>
        <v>2.2999999999999998</v>
      </c>
      <c r="H12" s="354">
        <f t="shared" si="1"/>
        <v>0.49453333333333332</v>
      </c>
      <c r="I12" s="362">
        <f>L3*H12</f>
        <v>1702.7460277363941</v>
      </c>
      <c r="J12" s="447"/>
      <c r="L12" s="447">
        <f t="shared" si="2"/>
        <v>2.2954246801515157</v>
      </c>
    </row>
    <row r="13" spans="1:12" ht="17.25" customHeight="1">
      <c r="A13" s="697"/>
      <c r="B13" s="700"/>
      <c r="C13" s="49" t="s">
        <v>591</v>
      </c>
      <c r="D13" s="351">
        <v>1000</v>
      </c>
      <c r="E13" s="351">
        <v>1500</v>
      </c>
      <c r="F13" s="352">
        <v>826</v>
      </c>
      <c r="G13" s="354">
        <f t="shared" si="0"/>
        <v>2.2999999999999998</v>
      </c>
      <c r="H13" s="354">
        <f t="shared" si="1"/>
        <v>0.55066666666666664</v>
      </c>
      <c r="I13" s="362">
        <f>L3*H13</f>
        <v>1896.0207858051517</v>
      </c>
      <c r="J13" s="447"/>
      <c r="L13" s="447">
        <f t="shared" si="2"/>
        <v>2.2954246801515152</v>
      </c>
    </row>
    <row r="14" spans="1:12" ht="17.25" customHeight="1">
      <c r="A14" s="697"/>
      <c r="B14" s="700"/>
      <c r="C14" s="49" t="s">
        <v>592</v>
      </c>
      <c r="D14" s="351">
        <v>1000</v>
      </c>
      <c r="E14" s="351">
        <v>1500</v>
      </c>
      <c r="F14" s="352">
        <v>2662</v>
      </c>
      <c r="G14" s="354">
        <f t="shared" si="0"/>
        <v>2.2999999999999998</v>
      </c>
      <c r="H14" s="354">
        <f t="shared" si="1"/>
        <v>1.7746666666666666</v>
      </c>
      <c r="I14" s="362">
        <f>L3*H14</f>
        <v>6110.4204985633341</v>
      </c>
      <c r="J14" s="447"/>
      <c r="L14" s="447">
        <f t="shared" si="2"/>
        <v>2.2954246801515152</v>
      </c>
    </row>
    <row r="15" spans="1:12">
      <c r="A15" s="697"/>
      <c r="B15" s="700"/>
      <c r="C15" s="49" t="s">
        <v>593</v>
      </c>
      <c r="D15" s="351">
        <v>1200</v>
      </c>
      <c r="E15" s="351">
        <v>1800</v>
      </c>
      <c r="F15" s="352">
        <v>750</v>
      </c>
      <c r="G15" s="354">
        <f t="shared" si="0"/>
        <v>1.9</v>
      </c>
      <c r="H15" s="354">
        <f t="shared" si="1"/>
        <v>0.41666666666666669</v>
      </c>
      <c r="I15" s="362">
        <f>L3*H15</f>
        <v>1434.6404250946973</v>
      </c>
      <c r="J15" s="447"/>
      <c r="L15" s="447">
        <f t="shared" si="2"/>
        <v>1.912853900126263</v>
      </c>
    </row>
    <row r="16" spans="1:12">
      <c r="A16" s="697"/>
      <c r="B16" s="700"/>
      <c r="C16" s="49" t="s">
        <v>594</v>
      </c>
      <c r="D16" s="351">
        <v>1500</v>
      </c>
      <c r="E16" s="351">
        <v>2500</v>
      </c>
      <c r="F16" s="352">
        <v>994</v>
      </c>
      <c r="G16" s="354">
        <f t="shared" si="0"/>
        <v>1.4</v>
      </c>
      <c r="H16" s="354">
        <f t="shared" si="1"/>
        <v>0.39760000000000001</v>
      </c>
      <c r="I16" s="362">
        <f>L3*H16</f>
        <v>1368.9912792423638</v>
      </c>
      <c r="J16" s="447"/>
      <c r="L16" s="447">
        <f t="shared" si="2"/>
        <v>1.3772548080909093</v>
      </c>
    </row>
    <row r="17" spans="1:12" ht="16.5" customHeight="1">
      <c r="A17" s="697"/>
      <c r="B17" s="700"/>
      <c r="C17" s="50" t="s">
        <v>595</v>
      </c>
      <c r="D17" s="351">
        <v>1800</v>
      </c>
      <c r="E17" s="351">
        <v>2700</v>
      </c>
      <c r="F17" s="353">
        <v>1701</v>
      </c>
      <c r="G17" s="354">
        <f t="shared" si="0"/>
        <v>1.3</v>
      </c>
      <c r="H17" s="354">
        <f t="shared" si="1"/>
        <v>0.63</v>
      </c>
      <c r="I17" s="362">
        <f>L3*H17</f>
        <v>2169.176322743182</v>
      </c>
      <c r="J17" s="447"/>
      <c r="L17" s="447">
        <f t="shared" si="2"/>
        <v>1.2752359334175085</v>
      </c>
    </row>
    <row r="18" spans="1:12">
      <c r="A18" s="698"/>
      <c r="B18" s="700"/>
      <c r="C18" s="50" t="s">
        <v>596</v>
      </c>
      <c r="D18" s="351">
        <v>1800</v>
      </c>
      <c r="E18" s="351">
        <v>2700</v>
      </c>
      <c r="F18" s="353">
        <v>704</v>
      </c>
      <c r="G18" s="354">
        <f t="shared" si="0"/>
        <v>1.3</v>
      </c>
      <c r="H18" s="354">
        <f t="shared" si="1"/>
        <v>0.26074074074074072</v>
      </c>
      <c r="I18" s="362">
        <f>L3*H18</f>
        <v>897.76609712592597</v>
      </c>
      <c r="J18" s="447"/>
      <c r="L18" s="447">
        <f t="shared" si="2"/>
        <v>1.2752359334175085</v>
      </c>
    </row>
    <row r="19" spans="1:12">
      <c r="A19" s="698"/>
      <c r="B19" s="700"/>
      <c r="C19" s="50" t="s">
        <v>597</v>
      </c>
      <c r="D19" s="351">
        <v>300</v>
      </c>
      <c r="E19" s="351">
        <v>380</v>
      </c>
      <c r="F19" s="353">
        <f>656</f>
        <v>656</v>
      </c>
      <c r="G19" s="354">
        <f t="shared" si="0"/>
        <v>9.1</v>
      </c>
      <c r="H19" s="354">
        <f t="shared" si="1"/>
        <v>1.7263157894736842</v>
      </c>
      <c r="I19" s="362">
        <f>L3*H19</f>
        <v>5943.9418033397142</v>
      </c>
      <c r="J19" s="447"/>
      <c r="L19" s="447">
        <f t="shared" si="2"/>
        <v>9.0608868953349297</v>
      </c>
    </row>
    <row r="20" spans="1:12" ht="17.25" customHeight="1">
      <c r="A20" s="698"/>
      <c r="B20" s="700"/>
      <c r="C20" s="50" t="s">
        <v>598</v>
      </c>
      <c r="D20" s="351">
        <v>300</v>
      </c>
      <c r="E20" s="351">
        <v>380</v>
      </c>
      <c r="F20" s="353">
        <v>5610</v>
      </c>
      <c r="G20" s="354">
        <f t="shared" si="0"/>
        <v>0.8</v>
      </c>
      <c r="H20" s="354">
        <f>F20/E20/12</f>
        <v>1.2302631578947369</v>
      </c>
      <c r="I20" s="362">
        <f>L3*H20</f>
        <v>4235.9646235690798</v>
      </c>
      <c r="J20" s="447"/>
      <c r="L20" s="447">
        <f t="shared" si="2"/>
        <v>0.75507390794457752</v>
      </c>
    </row>
    <row r="21" spans="1:12">
      <c r="A21" s="698"/>
      <c r="B21" s="700"/>
      <c r="C21" s="50" t="s">
        <v>599</v>
      </c>
      <c r="D21" s="71"/>
      <c r="E21" s="71"/>
      <c r="F21" s="353">
        <v>289.39999999999998</v>
      </c>
      <c r="G21" s="354" t="s">
        <v>0</v>
      </c>
      <c r="H21" s="354"/>
      <c r="I21" s="362"/>
    </row>
    <row r="22" spans="1:12" ht="15.75" thickBot="1">
      <c r="A22" s="681" t="s">
        <v>602</v>
      </c>
      <c r="B22" s="682"/>
      <c r="C22" s="682"/>
      <c r="D22" s="682"/>
      <c r="E22" s="682"/>
      <c r="F22" s="363">
        <f>SUM(F5:F21)</f>
        <v>29842.15</v>
      </c>
      <c r="G22" s="364"/>
      <c r="H22" s="363">
        <f>ROUND(SUM(H5:H20),0)</f>
        <v>22</v>
      </c>
      <c r="I22" s="365">
        <f>L3*H22</f>
        <v>75749.014445000008</v>
      </c>
    </row>
  </sheetData>
  <mergeCells count="11">
    <mergeCell ref="A22:E22"/>
    <mergeCell ref="I1:I4"/>
    <mergeCell ref="F2:F3"/>
    <mergeCell ref="H2:H3"/>
    <mergeCell ref="A1:H1"/>
    <mergeCell ref="A2:C4"/>
    <mergeCell ref="G2:G4"/>
    <mergeCell ref="A5:A17"/>
    <mergeCell ref="A18:A21"/>
    <mergeCell ref="B5:B21"/>
    <mergeCell ref="D2:E2"/>
  </mergeCells>
  <pageMargins left="0.51181102362204722" right="0.31496062992125984" top="0.78740157480314965" bottom="0.78740157480314965" header="0.31496062992125984" footer="0.31496062992125984"/>
  <pageSetup paperSize="9" scale="85" orientation="landscape" horizontalDpi="0" verticalDpi="0"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53D18B-3D8B-400B-829C-7346B5CEAD79}">
  <sheetPr>
    <tabColor theme="4"/>
  </sheetPr>
  <dimension ref="A1:G166"/>
  <sheetViews>
    <sheetView topLeftCell="A106" workbookViewId="0">
      <selection activeCell="G133" sqref="G133"/>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6.2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495</v>
      </c>
      <c r="B8" s="587"/>
      <c r="C8" s="587"/>
      <c r="D8" s="587"/>
      <c r="E8" s="587"/>
      <c r="F8" s="587"/>
      <c r="G8" s="588"/>
    </row>
    <row r="9" spans="1:7" ht="15.75">
      <c r="A9" s="536" t="s">
        <v>1</v>
      </c>
      <c r="B9" s="537"/>
      <c r="C9" s="537"/>
      <c r="D9" s="567" t="s">
        <v>2</v>
      </c>
      <c r="E9" s="567"/>
      <c r="F9" s="567"/>
      <c r="G9" s="568"/>
    </row>
    <row r="10" spans="1:7" ht="15.75">
      <c r="A10" s="536" t="s">
        <v>3</v>
      </c>
      <c r="B10" s="537"/>
      <c r="C10" s="537"/>
      <c r="D10" s="569" t="s">
        <v>516</v>
      </c>
      <c r="E10" s="569"/>
      <c r="F10" s="569"/>
      <c r="G10" s="570"/>
    </row>
    <row r="11" spans="1:7" ht="15.75">
      <c r="A11" s="536" t="s">
        <v>4</v>
      </c>
      <c r="B11" s="537"/>
      <c r="C11" s="537"/>
      <c r="D11" s="569" t="s">
        <v>515</v>
      </c>
      <c r="E11" s="569"/>
      <c r="F11" s="569"/>
      <c r="G11" s="570"/>
    </row>
    <row r="12" spans="1:7">
      <c r="A12" s="670" t="s">
        <v>496</v>
      </c>
      <c r="B12" s="671"/>
      <c r="C12" s="589" t="s">
        <v>527</v>
      </c>
      <c r="D12" s="589"/>
      <c r="E12" s="589"/>
      <c r="F12" s="589"/>
      <c r="G12" s="590"/>
    </row>
    <row r="13" spans="1:7" ht="15.75" thickBot="1">
      <c r="A13" s="601"/>
      <c r="B13" s="602"/>
      <c r="C13" s="602"/>
      <c r="D13" s="602"/>
      <c r="E13" s="602"/>
      <c r="F13" s="602"/>
      <c r="G13" s="603"/>
    </row>
    <row r="14" spans="1:7" ht="15.75" thickBot="1">
      <c r="A14" s="586" t="s">
        <v>185</v>
      </c>
      <c r="B14" s="587"/>
      <c r="C14" s="587"/>
      <c r="D14" s="587"/>
      <c r="E14" s="587"/>
      <c r="F14" s="587"/>
      <c r="G14" s="588"/>
    </row>
    <row r="15" spans="1:7">
      <c r="A15" s="341" t="s">
        <v>186</v>
      </c>
      <c r="B15" s="610" t="s">
        <v>187</v>
      </c>
      <c r="C15" s="610"/>
      <c r="D15" s="610"/>
      <c r="E15" s="610"/>
      <c r="F15" s="611" t="s">
        <v>527</v>
      </c>
      <c r="G15" s="612"/>
    </row>
    <row r="16" spans="1:7">
      <c r="A16" s="299" t="s">
        <v>188</v>
      </c>
      <c r="B16" s="600" t="s">
        <v>189</v>
      </c>
      <c r="C16" s="600"/>
      <c r="D16" s="600"/>
      <c r="E16" s="600"/>
      <c r="F16" s="613" t="s">
        <v>190</v>
      </c>
      <c r="G16" s="614"/>
    </row>
    <row r="17" spans="1:7">
      <c r="A17" s="299" t="s">
        <v>191</v>
      </c>
      <c r="B17" s="600" t="s">
        <v>192</v>
      </c>
      <c r="C17" s="600"/>
      <c r="D17" s="600"/>
      <c r="E17" s="600"/>
      <c r="F17" s="589" t="s">
        <v>559</v>
      </c>
      <c r="G17" s="590"/>
    </row>
    <row r="18" spans="1:7">
      <c r="A18" s="299" t="s">
        <v>193</v>
      </c>
      <c r="B18" s="600" t="s">
        <v>194</v>
      </c>
      <c r="C18" s="600"/>
      <c r="D18" s="600"/>
      <c r="E18" s="600"/>
      <c r="F18" s="589">
        <v>24</v>
      </c>
      <c r="G18" s="590"/>
    </row>
    <row r="19" spans="1:7">
      <c r="A19" s="299" t="s">
        <v>195</v>
      </c>
      <c r="B19" s="600" t="s">
        <v>196</v>
      </c>
      <c r="C19" s="600"/>
      <c r="D19" s="600"/>
      <c r="E19" s="600"/>
      <c r="F19" s="589" t="s">
        <v>552</v>
      </c>
      <c r="G19" s="590"/>
    </row>
    <row r="20" spans="1:7" ht="15.75" thickBot="1">
      <c r="A20" s="300"/>
      <c r="B20" s="301"/>
      <c r="C20" s="301"/>
      <c r="D20" s="301"/>
      <c r="E20" s="301"/>
      <c r="F20" s="301"/>
      <c r="G20" s="302"/>
    </row>
    <row r="21" spans="1:7" ht="15.75" thickBot="1">
      <c r="A21" s="586" t="s">
        <v>197</v>
      </c>
      <c r="B21" s="587"/>
      <c r="C21" s="587"/>
      <c r="D21" s="587"/>
      <c r="E21" s="587"/>
      <c r="F21" s="587"/>
      <c r="G21" s="588"/>
    </row>
    <row r="22" spans="1:7">
      <c r="A22" s="607" t="s">
        <v>198</v>
      </c>
      <c r="B22" s="608"/>
      <c r="C22" s="608"/>
      <c r="D22" s="608"/>
      <c r="E22" s="342" t="s">
        <v>199</v>
      </c>
      <c r="F22" s="608" t="s">
        <v>200</v>
      </c>
      <c r="G22" s="609"/>
    </row>
    <row r="23" spans="1:7">
      <c r="A23" s="620" t="s">
        <v>172</v>
      </c>
      <c r="B23" s="621"/>
      <c r="C23" s="621"/>
      <c r="D23" s="621"/>
      <c r="E23" s="293" t="s">
        <v>497</v>
      </c>
      <c r="F23" s="622">
        <v>22</v>
      </c>
      <c r="G23" s="623"/>
    </row>
    <row r="24" spans="1:7">
      <c r="A24" s="624" t="s">
        <v>201</v>
      </c>
      <c r="B24" s="625"/>
      <c r="C24" s="625"/>
      <c r="D24" s="625"/>
      <c r="E24" s="625"/>
      <c r="F24" s="625"/>
      <c r="G24" s="626"/>
    </row>
    <row r="25" spans="1:7">
      <c r="A25" s="624" t="s">
        <v>202</v>
      </c>
      <c r="B25" s="625"/>
      <c r="C25" s="625"/>
      <c r="D25" s="625"/>
      <c r="E25" s="625"/>
      <c r="F25" s="625"/>
      <c r="G25" s="626"/>
    </row>
    <row r="26" spans="1:7" ht="15.75" thickBot="1">
      <c r="A26" s="300"/>
      <c r="B26" s="301"/>
      <c r="C26" s="301"/>
      <c r="D26" s="301"/>
      <c r="E26" s="301"/>
      <c r="F26" s="301"/>
      <c r="G26" s="302"/>
    </row>
    <row r="27" spans="1:7" ht="15.75" thickBot="1">
      <c r="A27" s="586" t="s">
        <v>203</v>
      </c>
      <c r="B27" s="587"/>
      <c r="C27" s="587"/>
      <c r="D27" s="587"/>
      <c r="E27" s="587"/>
      <c r="F27" s="587"/>
      <c r="G27" s="588"/>
    </row>
    <row r="28" spans="1:7">
      <c r="A28" s="627" t="s">
        <v>204</v>
      </c>
      <c r="B28" s="628"/>
      <c r="C28" s="628"/>
      <c r="D28" s="628"/>
      <c r="E28" s="628"/>
      <c r="F28" s="628"/>
      <c r="G28" s="629"/>
    </row>
    <row r="29" spans="1:7">
      <c r="A29" s="299">
        <v>1</v>
      </c>
      <c r="B29" s="600" t="s">
        <v>205</v>
      </c>
      <c r="C29" s="600"/>
      <c r="D29" s="600"/>
      <c r="E29" s="615" t="s">
        <v>603</v>
      </c>
      <c r="F29" s="615"/>
      <c r="G29" s="616"/>
    </row>
    <row r="30" spans="1:7">
      <c r="A30" s="299">
        <v>2</v>
      </c>
      <c r="B30" s="600" t="s">
        <v>206</v>
      </c>
      <c r="C30" s="600"/>
      <c r="D30" s="600"/>
      <c r="E30" s="617" t="s">
        <v>604</v>
      </c>
      <c r="F30" s="589"/>
      <c r="G30" s="590"/>
    </row>
    <row r="31" spans="1:7">
      <c r="A31" s="299">
        <v>3</v>
      </c>
      <c r="B31" s="600" t="s">
        <v>207</v>
      </c>
      <c r="C31" s="600"/>
      <c r="D31" s="600"/>
      <c r="E31" s="618">
        <v>1416.75</v>
      </c>
      <c r="F31" s="618"/>
      <c r="G31" s="619"/>
    </row>
    <row r="32" spans="1:7">
      <c r="A32" s="299">
        <v>4</v>
      </c>
      <c r="B32" s="600" t="s">
        <v>211</v>
      </c>
      <c r="C32" s="600"/>
      <c r="D32" s="600"/>
      <c r="E32" s="634">
        <v>1212</v>
      </c>
      <c r="F32" s="634"/>
      <c r="G32" s="635"/>
    </row>
    <row r="33" spans="1:7">
      <c r="A33" s="299">
        <v>5</v>
      </c>
      <c r="B33" s="600" t="s">
        <v>208</v>
      </c>
      <c r="C33" s="600"/>
      <c r="D33" s="600"/>
      <c r="E33" s="673" t="str">
        <f>A23</f>
        <v>Servente</v>
      </c>
      <c r="F33" s="673"/>
      <c r="G33" s="674"/>
    </row>
    <row r="34" spans="1:7">
      <c r="A34" s="299">
        <v>6</v>
      </c>
      <c r="B34" s="600" t="s">
        <v>209</v>
      </c>
      <c r="C34" s="600"/>
      <c r="D34" s="600"/>
      <c r="E34" s="636">
        <v>44562</v>
      </c>
      <c r="F34" s="636"/>
      <c r="G34" s="637"/>
    </row>
    <row r="35" spans="1:7">
      <c r="A35" s="299">
        <v>7</v>
      </c>
      <c r="B35" s="600" t="s">
        <v>210</v>
      </c>
      <c r="C35" s="600"/>
      <c r="D35" s="600"/>
      <c r="E35" s="630">
        <v>21.01</v>
      </c>
      <c r="F35" s="630"/>
      <c r="G35" s="631"/>
    </row>
    <row r="36" spans="1:7">
      <c r="A36" s="299">
        <v>8</v>
      </c>
      <c r="B36" s="600" t="s">
        <v>498</v>
      </c>
      <c r="C36" s="600"/>
      <c r="D36" s="600"/>
      <c r="E36" s="630"/>
      <c r="F36" s="630"/>
      <c r="G36" s="631"/>
    </row>
    <row r="37" spans="1:7">
      <c r="A37" s="299">
        <v>9</v>
      </c>
      <c r="B37" s="600" t="s">
        <v>499</v>
      </c>
      <c r="C37" s="600"/>
      <c r="D37" s="600"/>
      <c r="E37" s="632">
        <v>22</v>
      </c>
      <c r="F37" s="632"/>
      <c r="G37" s="633"/>
    </row>
    <row r="38" spans="1:7">
      <c r="A38" s="299">
        <v>10</v>
      </c>
      <c r="B38" s="600" t="s">
        <v>500</v>
      </c>
      <c r="C38" s="600"/>
      <c r="D38" s="600"/>
      <c r="E38" s="632">
        <v>1</v>
      </c>
      <c r="F38" s="632"/>
      <c r="G38" s="633"/>
    </row>
    <row r="39" spans="1:7">
      <c r="A39" s="299">
        <v>11</v>
      </c>
      <c r="B39" s="600" t="s">
        <v>501</v>
      </c>
      <c r="C39" s="600"/>
      <c r="D39" s="600"/>
      <c r="E39" s="632">
        <f>E37*E38</f>
        <v>22</v>
      </c>
      <c r="F39" s="632"/>
      <c r="G39" s="633"/>
    </row>
    <row r="40" spans="1:7">
      <c r="A40" s="624" t="s">
        <v>212</v>
      </c>
      <c r="B40" s="625"/>
      <c r="C40" s="625"/>
      <c r="D40" s="625"/>
      <c r="E40" s="625"/>
      <c r="F40" s="625"/>
      <c r="G40" s="626"/>
    </row>
    <row r="41" spans="1:7">
      <c r="A41" s="624" t="s">
        <v>213</v>
      </c>
      <c r="B41" s="625"/>
      <c r="C41" s="625"/>
      <c r="D41" s="625"/>
      <c r="E41" s="625"/>
      <c r="F41" s="625"/>
      <c r="G41" s="626"/>
    </row>
    <row r="42" spans="1:7" ht="15.75" thickBot="1">
      <c r="A42" s="300"/>
      <c r="B42" s="301"/>
      <c r="C42" s="301"/>
      <c r="D42" s="301"/>
      <c r="E42" s="301"/>
      <c r="F42" s="301"/>
      <c r="G42" s="302"/>
    </row>
    <row r="43" spans="1:7" ht="15.75" thickBot="1">
      <c r="A43" s="638" t="s">
        <v>214</v>
      </c>
      <c r="B43" s="639"/>
      <c r="C43" s="639"/>
      <c r="D43" s="639"/>
      <c r="E43" s="639"/>
      <c r="F43" s="639"/>
      <c r="G43" s="640"/>
    </row>
    <row r="44" spans="1:7">
      <c r="A44" s="343">
        <v>1</v>
      </c>
      <c r="B44" s="608" t="s">
        <v>215</v>
      </c>
      <c r="C44" s="608"/>
      <c r="D44" s="608"/>
      <c r="E44" s="608"/>
      <c r="F44" s="608"/>
      <c r="G44" s="344" t="s">
        <v>216</v>
      </c>
    </row>
    <row r="45" spans="1:7">
      <c r="A45" s="299" t="s">
        <v>186</v>
      </c>
      <c r="B45" s="641" t="s">
        <v>528</v>
      </c>
      <c r="C45" s="641"/>
      <c r="D45" s="641"/>
      <c r="E45" s="641"/>
      <c r="F45" s="641"/>
      <c r="G45" s="306">
        <v>1416.75</v>
      </c>
    </row>
    <row r="46" spans="1:7">
      <c r="A46" s="299" t="s">
        <v>188</v>
      </c>
      <c r="B46" s="642" t="s">
        <v>529</v>
      </c>
      <c r="C46" s="642"/>
      <c r="D46" s="642"/>
      <c r="E46" s="642"/>
      <c r="F46" s="642"/>
      <c r="G46" s="307"/>
    </row>
    <row r="47" spans="1:7">
      <c r="A47" s="643" t="s">
        <v>217</v>
      </c>
      <c r="B47" s="644"/>
      <c r="C47" s="644"/>
      <c r="D47" s="644"/>
      <c r="E47" s="644"/>
      <c r="F47" s="644"/>
      <c r="G47" s="308">
        <f>ROUND(SUM(G45:G46),2)</f>
        <v>1416.75</v>
      </c>
    </row>
    <row r="48" spans="1:7" ht="15.75" thickBot="1">
      <c r="A48" s="300"/>
      <c r="B48" s="301"/>
      <c r="C48" s="301"/>
      <c r="D48" s="301"/>
      <c r="E48" s="301"/>
      <c r="F48" s="301"/>
      <c r="G48" s="302"/>
    </row>
    <row r="49" spans="1:7" ht="15.75" thickBot="1">
      <c r="A49" s="638" t="s">
        <v>218</v>
      </c>
      <c r="B49" s="639"/>
      <c r="C49" s="639"/>
      <c r="D49" s="639"/>
      <c r="E49" s="639"/>
      <c r="F49" s="639"/>
      <c r="G49" s="640"/>
    </row>
    <row r="50" spans="1:7">
      <c r="A50" s="647" t="s">
        <v>219</v>
      </c>
      <c r="B50" s="648"/>
      <c r="C50" s="648"/>
      <c r="D50" s="648"/>
      <c r="E50" s="648"/>
      <c r="F50" s="648"/>
      <c r="G50" s="651"/>
    </row>
    <row r="51" spans="1:7">
      <c r="A51" s="304" t="s">
        <v>32</v>
      </c>
      <c r="B51" s="650" t="s">
        <v>220</v>
      </c>
      <c r="C51" s="650"/>
      <c r="D51" s="650"/>
      <c r="E51" s="650"/>
      <c r="F51" s="303" t="s">
        <v>221</v>
      </c>
      <c r="G51" s="305" t="s">
        <v>216</v>
      </c>
    </row>
    <row r="52" spans="1:7">
      <c r="A52" s="299" t="s">
        <v>186</v>
      </c>
      <c r="B52" s="641" t="s">
        <v>530</v>
      </c>
      <c r="C52" s="641"/>
      <c r="D52" s="641"/>
      <c r="E52" s="641"/>
      <c r="F52" s="309">
        <f>'4 GERENTE '!F52</f>
        <v>8.3333333333333329E-2</v>
      </c>
      <c r="G52" s="310">
        <f>ROUND($G$47*F52,2)</f>
        <v>118.06</v>
      </c>
    </row>
    <row r="53" spans="1:7">
      <c r="A53" s="299" t="s">
        <v>188</v>
      </c>
      <c r="B53" s="641" t="s">
        <v>222</v>
      </c>
      <c r="C53" s="641"/>
      <c r="D53" s="641"/>
      <c r="E53" s="641"/>
      <c r="F53" s="309">
        <f>'4 GERENTE '!F53</f>
        <v>0.1111</v>
      </c>
      <c r="G53" s="310">
        <f>ROUND($G$47*F53,2)</f>
        <v>157.4</v>
      </c>
    </row>
    <row r="54" spans="1:7">
      <c r="A54" s="643" t="s">
        <v>223</v>
      </c>
      <c r="B54" s="644"/>
      <c r="C54" s="644"/>
      <c r="D54" s="644"/>
      <c r="E54" s="644"/>
      <c r="F54" s="644"/>
      <c r="G54" s="308">
        <f>ROUND(SUM(G52:G53),2)</f>
        <v>275.45999999999998</v>
      </c>
    </row>
    <row r="55" spans="1:7">
      <c r="A55" s="624" t="s">
        <v>224</v>
      </c>
      <c r="B55" s="625"/>
      <c r="C55" s="625"/>
      <c r="D55" s="625"/>
      <c r="E55" s="625"/>
      <c r="F55" s="625"/>
      <c r="G55" s="626"/>
    </row>
    <row r="56" spans="1:7">
      <c r="A56" s="624" t="s">
        <v>225</v>
      </c>
      <c r="B56" s="625"/>
      <c r="C56" s="625"/>
      <c r="D56" s="625"/>
      <c r="E56" s="625"/>
      <c r="F56" s="625"/>
      <c r="G56" s="626"/>
    </row>
    <row r="57" spans="1:7">
      <c r="A57" s="624" t="s">
        <v>226</v>
      </c>
      <c r="B57" s="625"/>
      <c r="C57" s="625"/>
      <c r="D57" s="625"/>
      <c r="E57" s="625"/>
      <c r="F57" s="625"/>
      <c r="G57" s="626"/>
    </row>
    <row r="58" spans="1:7" ht="15.75" thickBot="1">
      <c r="A58" s="300"/>
      <c r="B58" s="301"/>
      <c r="C58" s="301"/>
      <c r="D58" s="301"/>
      <c r="E58" s="301"/>
      <c r="F58" s="301"/>
      <c r="G58" s="302"/>
    </row>
    <row r="59" spans="1:7" ht="15.75" thickBot="1">
      <c r="A59" s="645" t="s">
        <v>227</v>
      </c>
      <c r="B59" s="646"/>
      <c r="C59" s="646"/>
      <c r="D59" s="646"/>
      <c r="E59" s="646"/>
      <c r="F59" s="640"/>
      <c r="G59" s="311">
        <f>ROUND(G47+G54,2)</f>
        <v>1692.21</v>
      </c>
    </row>
    <row r="60" spans="1:7">
      <c r="A60" s="647" t="s">
        <v>228</v>
      </c>
      <c r="B60" s="648"/>
      <c r="C60" s="648"/>
      <c r="D60" s="648"/>
      <c r="E60" s="648"/>
      <c r="F60" s="648"/>
      <c r="G60" s="649"/>
    </row>
    <row r="61" spans="1:7">
      <c r="A61" s="304" t="s">
        <v>33</v>
      </c>
      <c r="B61" s="650" t="s">
        <v>229</v>
      </c>
      <c r="C61" s="650"/>
      <c r="D61" s="650"/>
      <c r="E61" s="650"/>
      <c r="F61" s="303" t="s">
        <v>221</v>
      </c>
      <c r="G61" s="305" t="s">
        <v>216</v>
      </c>
    </row>
    <row r="62" spans="1:7">
      <c r="A62" s="299" t="s">
        <v>186</v>
      </c>
      <c r="B62" s="641" t="s">
        <v>531</v>
      </c>
      <c r="C62" s="641"/>
      <c r="D62" s="641"/>
      <c r="E62" s="641"/>
      <c r="F62" s="309">
        <f>'4 GERENTE '!F62</f>
        <v>0</v>
      </c>
      <c r="G62" s="310">
        <f t="shared" ref="G62:G69" si="0">ROUND($G$59*F62,2)</f>
        <v>0</v>
      </c>
    </row>
    <row r="63" spans="1:7">
      <c r="A63" s="299" t="s">
        <v>230</v>
      </c>
      <c r="B63" s="641" t="s">
        <v>532</v>
      </c>
      <c r="C63" s="641"/>
      <c r="D63" s="641"/>
      <c r="E63" s="641"/>
      <c r="F63" s="309">
        <f>'4 GERENTE '!F63</f>
        <v>2.5000000000000001E-2</v>
      </c>
      <c r="G63" s="310">
        <f t="shared" si="0"/>
        <v>42.31</v>
      </c>
    </row>
    <row r="64" spans="1:7">
      <c r="A64" s="299" t="s">
        <v>231</v>
      </c>
      <c r="B64" s="641" t="s">
        <v>533</v>
      </c>
      <c r="C64" s="641"/>
      <c r="D64" s="641"/>
      <c r="E64" s="641"/>
      <c r="F64" s="312">
        <f>'4 GERENTE '!F64</f>
        <v>2.8799999999999999E-2</v>
      </c>
      <c r="G64" s="310">
        <f t="shared" si="0"/>
        <v>48.74</v>
      </c>
    </row>
    <row r="65" spans="1:7">
      <c r="A65" s="299" t="s">
        <v>188</v>
      </c>
      <c r="B65" s="641" t="s">
        <v>534</v>
      </c>
      <c r="C65" s="641"/>
      <c r="D65" s="641"/>
      <c r="E65" s="641"/>
      <c r="F65" s="309">
        <f>'4 GERENTE '!F65</f>
        <v>0.08</v>
      </c>
      <c r="G65" s="310">
        <f t="shared" si="0"/>
        <v>135.38</v>
      </c>
    </row>
    <row r="66" spans="1:7">
      <c r="A66" s="299" t="s">
        <v>191</v>
      </c>
      <c r="B66" s="641" t="s">
        <v>535</v>
      </c>
      <c r="C66" s="641"/>
      <c r="D66" s="641"/>
      <c r="E66" s="641"/>
      <c r="F66" s="309">
        <f>'4 GERENTE '!F66</f>
        <v>1.4999999999999999E-2</v>
      </c>
      <c r="G66" s="310">
        <f t="shared" si="0"/>
        <v>25.38</v>
      </c>
    </row>
    <row r="67" spans="1:7">
      <c r="A67" s="299" t="s">
        <v>193</v>
      </c>
      <c r="B67" s="641" t="s">
        <v>536</v>
      </c>
      <c r="C67" s="641"/>
      <c r="D67" s="641"/>
      <c r="E67" s="641"/>
      <c r="F67" s="309">
        <f>'4 GERENTE '!F67</f>
        <v>0.01</v>
      </c>
      <c r="G67" s="310">
        <f t="shared" si="0"/>
        <v>16.920000000000002</v>
      </c>
    </row>
    <row r="68" spans="1:7">
      <c r="A68" s="299" t="s">
        <v>195</v>
      </c>
      <c r="B68" s="641" t="s">
        <v>537</v>
      </c>
      <c r="C68" s="641"/>
      <c r="D68" s="641"/>
      <c r="E68" s="641"/>
      <c r="F68" s="309">
        <f>'4 GERENTE '!F68</f>
        <v>6.0000000000000001E-3</v>
      </c>
      <c r="G68" s="310">
        <f t="shared" si="0"/>
        <v>10.15</v>
      </c>
    </row>
    <row r="69" spans="1:7">
      <c r="A69" s="299" t="s">
        <v>232</v>
      </c>
      <c r="B69" s="641" t="s">
        <v>538</v>
      </c>
      <c r="C69" s="641"/>
      <c r="D69" s="641"/>
      <c r="E69" s="641"/>
      <c r="F69" s="309">
        <f>'4 GERENTE '!F69</f>
        <v>2E-3</v>
      </c>
      <c r="G69" s="310">
        <f t="shared" si="0"/>
        <v>3.38</v>
      </c>
    </row>
    <row r="70" spans="1:7">
      <c r="A70" s="643" t="s">
        <v>233</v>
      </c>
      <c r="B70" s="644"/>
      <c r="C70" s="644"/>
      <c r="D70" s="644"/>
      <c r="E70" s="644"/>
      <c r="F70" s="313">
        <f>SUM(F62:F69)</f>
        <v>0.1668</v>
      </c>
      <c r="G70" s="308">
        <f>ROUND(SUM(G62:G69),2)</f>
        <v>282.26</v>
      </c>
    </row>
    <row r="71" spans="1:7">
      <c r="A71" s="624" t="s">
        <v>234</v>
      </c>
      <c r="B71" s="625"/>
      <c r="C71" s="625"/>
      <c r="D71" s="625"/>
      <c r="E71" s="625"/>
      <c r="F71" s="625"/>
      <c r="G71" s="626"/>
    </row>
    <row r="72" spans="1:7">
      <c r="A72" s="624" t="s">
        <v>235</v>
      </c>
      <c r="B72" s="625"/>
      <c r="C72" s="625"/>
      <c r="D72" s="625"/>
      <c r="E72" s="625"/>
      <c r="F72" s="625"/>
      <c r="G72" s="626"/>
    </row>
    <row r="73" spans="1:7">
      <c r="A73" s="652" t="s">
        <v>236</v>
      </c>
      <c r="B73" s="653"/>
      <c r="C73" s="653"/>
      <c r="D73" s="653"/>
      <c r="E73" s="653"/>
      <c r="F73" s="653"/>
      <c r="G73" s="654"/>
    </row>
    <row r="74" spans="1:7" ht="15.75" thickBot="1">
      <c r="A74" s="300"/>
      <c r="B74" s="301"/>
      <c r="C74" s="301"/>
      <c r="D74" s="301"/>
      <c r="E74" s="301"/>
      <c r="F74" s="301"/>
      <c r="G74" s="302"/>
    </row>
    <row r="75" spans="1:7" ht="15.75" thickBot="1">
      <c r="A75" s="586" t="s">
        <v>237</v>
      </c>
      <c r="B75" s="587"/>
      <c r="C75" s="587"/>
      <c r="D75" s="587"/>
      <c r="E75" s="587"/>
      <c r="F75" s="587"/>
      <c r="G75" s="588"/>
    </row>
    <row r="76" spans="1:7">
      <c r="A76" s="343" t="s">
        <v>238</v>
      </c>
      <c r="B76" s="608" t="s">
        <v>239</v>
      </c>
      <c r="C76" s="608"/>
      <c r="D76" s="608"/>
      <c r="E76" s="608"/>
      <c r="F76" s="608"/>
      <c r="G76" s="344" t="s">
        <v>216</v>
      </c>
    </row>
    <row r="77" spans="1:7">
      <c r="A77" s="299" t="s">
        <v>186</v>
      </c>
      <c r="B77" s="641" t="s">
        <v>240</v>
      </c>
      <c r="C77" s="641"/>
      <c r="D77" s="641"/>
      <c r="E77" s="314" t="s">
        <v>241</v>
      </c>
      <c r="F77" s="315">
        <v>5.5</v>
      </c>
      <c r="G77" s="316">
        <f>ROUND(E35,0)*2*F77</f>
        <v>231</v>
      </c>
    </row>
    <row r="78" spans="1:7">
      <c r="A78" s="317" t="s">
        <v>242</v>
      </c>
      <c r="B78" s="655" t="s">
        <v>539</v>
      </c>
      <c r="C78" s="655"/>
      <c r="D78" s="655"/>
      <c r="E78" s="655"/>
      <c r="F78" s="318">
        <v>-0.06</v>
      </c>
      <c r="G78" s="319">
        <f>ROUND(G45*F78,2)</f>
        <v>-85.01</v>
      </c>
    </row>
    <row r="79" spans="1:7">
      <c r="A79" s="299" t="s">
        <v>188</v>
      </c>
      <c r="B79" s="641" t="s">
        <v>540</v>
      </c>
      <c r="C79" s="641"/>
      <c r="D79" s="641"/>
      <c r="E79" s="314" t="s">
        <v>241</v>
      </c>
      <c r="F79" s="315">
        <v>38</v>
      </c>
      <c r="G79" s="320">
        <f>ROUND($E$35,0)*F79</f>
        <v>798</v>
      </c>
    </row>
    <row r="80" spans="1:7">
      <c r="A80" s="317" t="s">
        <v>243</v>
      </c>
      <c r="B80" s="655" t="s">
        <v>541</v>
      </c>
      <c r="C80" s="655"/>
      <c r="D80" s="655"/>
      <c r="E80" s="655"/>
      <c r="F80" s="321"/>
      <c r="G80" s="322">
        <f>ROUND(G79,0)*F80</f>
        <v>0</v>
      </c>
    </row>
    <row r="81" spans="1:7">
      <c r="A81" s="299" t="s">
        <v>191</v>
      </c>
      <c r="B81" s="656" t="s">
        <v>502</v>
      </c>
      <c r="C81" s="657"/>
      <c r="D81" s="657"/>
      <c r="E81" s="657"/>
      <c r="F81" s="658"/>
      <c r="G81" s="307">
        <v>0</v>
      </c>
    </row>
    <row r="82" spans="1:7">
      <c r="A82" s="299" t="s">
        <v>193</v>
      </c>
      <c r="B82" s="600" t="s">
        <v>244</v>
      </c>
      <c r="C82" s="600"/>
      <c r="D82" s="600"/>
      <c r="E82" s="600"/>
      <c r="F82" s="600"/>
      <c r="G82" s="307">
        <v>0</v>
      </c>
    </row>
    <row r="83" spans="1:7">
      <c r="A83" s="299" t="s">
        <v>195</v>
      </c>
      <c r="B83" s="600" t="s">
        <v>503</v>
      </c>
      <c r="C83" s="600"/>
      <c r="D83" s="600"/>
      <c r="E83" s="600"/>
      <c r="F83" s="600"/>
      <c r="G83" s="307">
        <v>0</v>
      </c>
    </row>
    <row r="84" spans="1:7">
      <c r="A84" s="299" t="s">
        <v>232</v>
      </c>
      <c r="B84" s="641" t="s">
        <v>542</v>
      </c>
      <c r="C84" s="641"/>
      <c r="D84" s="641"/>
      <c r="E84" s="641"/>
      <c r="F84" s="641"/>
      <c r="G84" s="307">
        <v>0</v>
      </c>
    </row>
    <row r="85" spans="1:7">
      <c r="A85" s="643" t="s">
        <v>245</v>
      </c>
      <c r="B85" s="644"/>
      <c r="C85" s="644"/>
      <c r="D85" s="644"/>
      <c r="E85" s="644"/>
      <c r="F85" s="644"/>
      <c r="G85" s="308">
        <f>ROUND(SUM(G77:G84),2)</f>
        <v>943.99</v>
      </c>
    </row>
    <row r="86" spans="1:7">
      <c r="A86" s="652" t="s">
        <v>246</v>
      </c>
      <c r="B86" s="653"/>
      <c r="C86" s="653"/>
      <c r="D86" s="653"/>
      <c r="E86" s="653"/>
      <c r="F86" s="653"/>
      <c r="G86" s="654"/>
    </row>
    <row r="87" spans="1:7">
      <c r="A87" s="624" t="s">
        <v>247</v>
      </c>
      <c r="B87" s="625"/>
      <c r="C87" s="625"/>
      <c r="D87" s="625"/>
      <c r="E87" s="625"/>
      <c r="F87" s="625"/>
      <c r="G87" s="626"/>
    </row>
    <row r="88" spans="1:7" ht="15.75" thickBot="1">
      <c r="A88" s="300"/>
      <c r="B88" s="301"/>
      <c r="C88" s="301"/>
      <c r="D88" s="301"/>
      <c r="E88" s="301"/>
      <c r="F88" s="301"/>
      <c r="G88" s="302"/>
    </row>
    <row r="89" spans="1:7" ht="15.75" thickBot="1">
      <c r="A89" s="638" t="s">
        <v>248</v>
      </c>
      <c r="B89" s="639"/>
      <c r="C89" s="639"/>
      <c r="D89" s="639"/>
      <c r="E89" s="639"/>
      <c r="F89" s="639"/>
      <c r="G89" s="640"/>
    </row>
    <row r="90" spans="1:7">
      <c r="A90" s="343">
        <v>2</v>
      </c>
      <c r="B90" s="608" t="s">
        <v>249</v>
      </c>
      <c r="C90" s="608"/>
      <c r="D90" s="608"/>
      <c r="E90" s="608"/>
      <c r="F90" s="608"/>
      <c r="G90" s="344" t="s">
        <v>216</v>
      </c>
    </row>
    <row r="91" spans="1:7">
      <c r="A91" s="323" t="s">
        <v>32</v>
      </c>
      <c r="B91" s="659" t="s">
        <v>220</v>
      </c>
      <c r="C91" s="659"/>
      <c r="D91" s="659"/>
      <c r="E91" s="659"/>
      <c r="F91" s="659"/>
      <c r="G91" s="324">
        <f>$G$54</f>
        <v>275.45999999999998</v>
      </c>
    </row>
    <row r="92" spans="1:7">
      <c r="A92" s="323" t="s">
        <v>33</v>
      </c>
      <c r="B92" s="659" t="s">
        <v>229</v>
      </c>
      <c r="C92" s="659"/>
      <c r="D92" s="659"/>
      <c r="E92" s="659"/>
      <c r="F92" s="659"/>
      <c r="G92" s="324">
        <f>$G$70</f>
        <v>282.26</v>
      </c>
    </row>
    <row r="93" spans="1:7">
      <c r="A93" s="323" t="s">
        <v>238</v>
      </c>
      <c r="B93" s="659" t="s">
        <v>239</v>
      </c>
      <c r="C93" s="659"/>
      <c r="D93" s="659"/>
      <c r="E93" s="659"/>
      <c r="F93" s="659"/>
      <c r="G93" s="324">
        <f>$G$85</f>
        <v>943.99</v>
      </c>
    </row>
    <row r="94" spans="1:7">
      <c r="A94" s="643" t="s">
        <v>250</v>
      </c>
      <c r="B94" s="644"/>
      <c r="C94" s="644"/>
      <c r="D94" s="644"/>
      <c r="E94" s="644"/>
      <c r="F94" s="644"/>
      <c r="G94" s="308">
        <f>ROUND(SUM(G91:G93),2)</f>
        <v>1501.71</v>
      </c>
    </row>
    <row r="95" spans="1:7" ht="15.75" thickBot="1">
      <c r="A95" s="300"/>
      <c r="B95" s="301"/>
      <c r="C95" s="301"/>
      <c r="D95" s="301"/>
      <c r="E95" s="301"/>
      <c r="F95" s="301"/>
      <c r="G95" s="302"/>
    </row>
    <row r="96" spans="1:7" ht="15.75" thickBot="1">
      <c r="A96" s="638" t="s">
        <v>251</v>
      </c>
      <c r="B96" s="639"/>
      <c r="C96" s="639"/>
      <c r="D96" s="639"/>
      <c r="E96" s="639"/>
      <c r="F96" s="639"/>
      <c r="G96" s="640"/>
    </row>
    <row r="97" spans="1:7">
      <c r="A97" s="343">
        <v>3</v>
      </c>
      <c r="B97" s="608" t="s">
        <v>252</v>
      </c>
      <c r="C97" s="608"/>
      <c r="D97" s="608"/>
      <c r="E97" s="608"/>
      <c r="F97" s="342" t="s">
        <v>221</v>
      </c>
      <c r="G97" s="344" t="s">
        <v>216</v>
      </c>
    </row>
    <row r="98" spans="1:7">
      <c r="A98" s="299" t="s">
        <v>186</v>
      </c>
      <c r="B98" s="641" t="s">
        <v>543</v>
      </c>
      <c r="C98" s="641"/>
      <c r="D98" s="641"/>
      <c r="E98" s="641"/>
      <c r="F98" s="309">
        <f>'4 GERENTE '!F98</f>
        <v>2.3124999999999999E-3</v>
      </c>
      <c r="G98" s="310">
        <f>ROUND($G$47*F98,2)</f>
        <v>3.28</v>
      </c>
    </row>
    <row r="99" spans="1:7">
      <c r="A99" s="299" t="s">
        <v>188</v>
      </c>
      <c r="B99" s="600" t="s">
        <v>253</v>
      </c>
      <c r="C99" s="600"/>
      <c r="D99" s="600"/>
      <c r="E99" s="600"/>
      <c r="F99" s="325">
        <f>'4 GERENTE '!F99</f>
        <v>0.08</v>
      </c>
      <c r="G99" s="310">
        <f>G98*F99</f>
        <v>0.26239999999999997</v>
      </c>
    </row>
    <row r="100" spans="1:7">
      <c r="A100" s="299" t="s">
        <v>191</v>
      </c>
      <c r="B100" s="600" t="s">
        <v>544</v>
      </c>
      <c r="C100" s="600"/>
      <c r="D100" s="600"/>
      <c r="E100" s="600"/>
      <c r="F100" s="309">
        <f>'4 GERENTE '!F100</f>
        <v>9.7222222222222224E-3</v>
      </c>
      <c r="G100" s="310">
        <f>ROUND($G$47*F100,2)</f>
        <v>13.77</v>
      </c>
    </row>
    <row r="101" spans="1:7">
      <c r="A101" s="299" t="s">
        <v>193</v>
      </c>
      <c r="B101" s="600" t="s">
        <v>254</v>
      </c>
      <c r="C101" s="600"/>
      <c r="D101" s="600"/>
      <c r="E101" s="600"/>
      <c r="F101" s="325">
        <f>$F$70</f>
        <v>0.1668</v>
      </c>
      <c r="G101" s="310">
        <f>G100*F101</f>
        <v>2.2968359999999999</v>
      </c>
    </row>
    <row r="102" spans="1:7">
      <c r="A102" s="299" t="s">
        <v>195</v>
      </c>
      <c r="B102" s="600" t="s">
        <v>545</v>
      </c>
      <c r="C102" s="600"/>
      <c r="D102" s="600"/>
      <c r="E102" s="600"/>
      <c r="F102" s="312">
        <f>'4 GERENTE '!F102</f>
        <v>0.04</v>
      </c>
      <c r="G102" s="310">
        <f>ROUND($G$47*F102,2)</f>
        <v>56.67</v>
      </c>
    </row>
    <row r="103" spans="1:7">
      <c r="A103" s="643" t="s">
        <v>255</v>
      </c>
      <c r="B103" s="644"/>
      <c r="C103" s="644"/>
      <c r="D103" s="644"/>
      <c r="E103" s="644"/>
      <c r="F103" s="644"/>
      <c r="G103" s="308">
        <f>ROUND(SUM(G98:G102),2)</f>
        <v>76.28</v>
      </c>
    </row>
    <row r="104" spans="1:7" ht="15.75" thickBot="1">
      <c r="A104" s="300"/>
      <c r="B104" s="301"/>
      <c r="C104" s="301"/>
      <c r="D104" s="301"/>
      <c r="E104" s="301"/>
      <c r="F104" s="301"/>
      <c r="G104" s="302"/>
    </row>
    <row r="105" spans="1:7" ht="15.75" thickBot="1">
      <c r="A105" s="638" t="s">
        <v>256</v>
      </c>
      <c r="B105" s="639"/>
      <c r="C105" s="639"/>
      <c r="D105" s="639"/>
      <c r="E105" s="639"/>
      <c r="F105" s="639"/>
      <c r="G105" s="640"/>
    </row>
    <row r="106" spans="1:7">
      <c r="A106" s="647" t="s">
        <v>257</v>
      </c>
      <c r="B106" s="648"/>
      <c r="C106" s="648"/>
      <c r="D106" s="648"/>
      <c r="E106" s="648"/>
      <c r="F106" s="648"/>
      <c r="G106" s="651"/>
    </row>
    <row r="107" spans="1:7">
      <c r="A107" s="304" t="s">
        <v>39</v>
      </c>
      <c r="B107" s="650" t="s">
        <v>258</v>
      </c>
      <c r="C107" s="650"/>
      <c r="D107" s="650"/>
      <c r="E107" s="650"/>
      <c r="F107" s="303" t="s">
        <v>221</v>
      </c>
      <c r="G107" s="305" t="s">
        <v>216</v>
      </c>
    </row>
    <row r="108" spans="1:7">
      <c r="A108" s="299" t="s">
        <v>186</v>
      </c>
      <c r="B108" s="600" t="s">
        <v>259</v>
      </c>
      <c r="C108" s="600"/>
      <c r="D108" s="600"/>
      <c r="E108" s="600"/>
      <c r="F108" s="298">
        <f>'4 GERENTE '!F108</f>
        <v>9.2999999999999992E-3</v>
      </c>
      <c r="G108" s="310">
        <f>ROUND($G$47*F108,2)</f>
        <v>13.18</v>
      </c>
    </row>
    <row r="109" spans="1:7">
      <c r="A109" s="299" t="s">
        <v>0</v>
      </c>
      <c r="B109" s="660" t="s">
        <v>260</v>
      </c>
      <c r="C109" s="660"/>
      <c r="D109" s="660"/>
      <c r="E109" s="660"/>
      <c r="F109" s="325">
        <f>$F$70</f>
        <v>0.1668</v>
      </c>
      <c r="G109" s="310">
        <f>ROUND(G108*F109,2)</f>
        <v>2.2000000000000002</v>
      </c>
    </row>
    <row r="110" spans="1:7">
      <c r="A110" s="299" t="s">
        <v>188</v>
      </c>
      <c r="B110" s="600" t="s">
        <v>546</v>
      </c>
      <c r="C110" s="600"/>
      <c r="D110" s="600"/>
      <c r="E110" s="600"/>
      <c r="F110" s="298">
        <f>'4 GERENTE '!F110</f>
        <v>7.3000000000000001E-3</v>
      </c>
      <c r="G110" s="310">
        <f>ROUND($G$47*F110,2)</f>
        <v>10.34</v>
      </c>
    </row>
    <row r="111" spans="1:7">
      <c r="A111" s="299" t="s">
        <v>191</v>
      </c>
      <c r="B111" s="641" t="s">
        <v>547</v>
      </c>
      <c r="C111" s="641"/>
      <c r="D111" s="641"/>
      <c r="E111" s="641"/>
      <c r="F111" s="298">
        <f>'4 GERENTE '!F111</f>
        <v>8.1999999999999998E-4</v>
      </c>
      <c r="G111" s="310">
        <f>ROUND($G$47*F111,2)</f>
        <v>1.1599999999999999</v>
      </c>
    </row>
    <row r="112" spans="1:7">
      <c r="A112" s="299" t="s">
        <v>193</v>
      </c>
      <c r="B112" s="600" t="s">
        <v>548</v>
      </c>
      <c r="C112" s="600"/>
      <c r="D112" s="600"/>
      <c r="E112" s="600"/>
      <c r="F112" s="298">
        <f>'4 GERENTE '!F112</f>
        <v>2.7000000000000001E-3</v>
      </c>
      <c r="G112" s="310">
        <f>ROUND($G$47*F112,2)</f>
        <v>3.83</v>
      </c>
    </row>
    <row r="113" spans="1:7">
      <c r="A113" s="299" t="s">
        <v>195</v>
      </c>
      <c r="B113" s="641" t="s">
        <v>549</v>
      </c>
      <c r="C113" s="641"/>
      <c r="D113" s="641"/>
      <c r="E113" s="641"/>
      <c r="F113" s="298">
        <f>'4 GERENTE '!F113</f>
        <v>5.5000000000000003E-4</v>
      </c>
      <c r="G113" s="310">
        <f>ROUND($G$47*F113,2)</f>
        <v>0.78</v>
      </c>
    </row>
    <row r="114" spans="1:7">
      <c r="A114" s="299" t="s">
        <v>232</v>
      </c>
      <c r="B114" s="660" t="s">
        <v>261</v>
      </c>
      <c r="C114" s="660"/>
      <c r="D114" s="660"/>
      <c r="E114" s="660"/>
      <c r="F114" s="298">
        <f>'4 GERENTE '!F114</f>
        <v>0</v>
      </c>
      <c r="G114" s="310">
        <f>ROUND($G$47*F114,2)</f>
        <v>0</v>
      </c>
    </row>
    <row r="115" spans="1:7">
      <c r="A115" s="643" t="s">
        <v>262</v>
      </c>
      <c r="B115" s="644"/>
      <c r="C115" s="644"/>
      <c r="D115" s="644"/>
      <c r="E115" s="644"/>
      <c r="F115" s="644"/>
      <c r="G115" s="308">
        <f>ROUND(SUM(G108:G114),2)</f>
        <v>31.49</v>
      </c>
    </row>
    <row r="116" spans="1:7">
      <c r="A116" s="624" t="s">
        <v>263</v>
      </c>
      <c r="B116" s="625"/>
      <c r="C116" s="625"/>
      <c r="D116" s="625"/>
      <c r="E116" s="625"/>
      <c r="F116" s="625"/>
      <c r="G116" s="626"/>
    </row>
    <row r="117" spans="1:7" ht="15.75" thickBot="1">
      <c r="A117" s="300"/>
      <c r="B117" s="301"/>
      <c r="C117" s="301"/>
      <c r="D117" s="301"/>
      <c r="E117" s="301"/>
      <c r="F117" s="301"/>
      <c r="G117" s="302"/>
    </row>
    <row r="118" spans="1:7" ht="15.75" thickBot="1">
      <c r="A118" s="661" t="s">
        <v>264</v>
      </c>
      <c r="B118" s="662"/>
      <c r="C118" s="662"/>
      <c r="D118" s="662"/>
      <c r="E118" s="662"/>
      <c r="F118" s="662"/>
      <c r="G118" s="663"/>
    </row>
    <row r="119" spans="1:7">
      <c r="A119" s="343" t="s">
        <v>40</v>
      </c>
      <c r="B119" s="608" t="s">
        <v>265</v>
      </c>
      <c r="C119" s="608"/>
      <c r="D119" s="608"/>
      <c r="E119" s="608"/>
      <c r="F119" s="342" t="s">
        <v>266</v>
      </c>
      <c r="G119" s="344" t="s">
        <v>216</v>
      </c>
    </row>
    <row r="120" spans="1:7">
      <c r="A120" s="299" t="s">
        <v>186</v>
      </c>
      <c r="B120" s="600" t="s">
        <v>267</v>
      </c>
      <c r="C120" s="600"/>
      <c r="D120" s="600"/>
      <c r="E120" s="600"/>
      <c r="F120" s="326"/>
      <c r="G120" s="310">
        <f>ROUND($E$35*F120,2)</f>
        <v>0</v>
      </c>
    </row>
    <row r="121" spans="1:7">
      <c r="A121" s="643" t="s">
        <v>268</v>
      </c>
      <c r="B121" s="644"/>
      <c r="C121" s="644"/>
      <c r="D121" s="644"/>
      <c r="E121" s="644"/>
      <c r="F121" s="644"/>
      <c r="G121" s="308">
        <f>ROUND(SUM(G120),2)</f>
        <v>0</v>
      </c>
    </row>
    <row r="122" spans="1:7">
      <c r="A122" s="624" t="s">
        <v>269</v>
      </c>
      <c r="B122" s="625"/>
      <c r="C122" s="625"/>
      <c r="D122" s="625"/>
      <c r="E122" s="625"/>
      <c r="F122" s="625"/>
      <c r="G122" s="626"/>
    </row>
    <row r="123" spans="1:7" ht="15.75" thickBot="1">
      <c r="A123" s="300"/>
      <c r="B123" s="301"/>
      <c r="C123" s="301"/>
      <c r="D123" s="301"/>
      <c r="E123" s="301"/>
      <c r="F123" s="301"/>
      <c r="G123" s="302"/>
    </row>
    <row r="124" spans="1:7" ht="15.75" thickBot="1">
      <c r="A124" s="638" t="s">
        <v>270</v>
      </c>
      <c r="B124" s="639"/>
      <c r="C124" s="639"/>
      <c r="D124" s="639"/>
      <c r="E124" s="639"/>
      <c r="F124" s="639"/>
      <c r="G124" s="640"/>
    </row>
    <row r="125" spans="1:7">
      <c r="A125" s="343">
        <v>4</v>
      </c>
      <c r="B125" s="608" t="s">
        <v>249</v>
      </c>
      <c r="C125" s="608"/>
      <c r="D125" s="608"/>
      <c r="E125" s="608"/>
      <c r="F125" s="342" t="s">
        <v>221</v>
      </c>
      <c r="G125" s="344" t="s">
        <v>216</v>
      </c>
    </row>
    <row r="126" spans="1:7">
      <c r="A126" s="323" t="s">
        <v>39</v>
      </c>
      <c r="B126" s="659" t="s">
        <v>271</v>
      </c>
      <c r="C126" s="659"/>
      <c r="D126" s="659"/>
      <c r="E126" s="659"/>
      <c r="F126" s="327" t="s">
        <v>0</v>
      </c>
      <c r="G126" s="324">
        <f>$G$115</f>
        <v>31.49</v>
      </c>
    </row>
    <row r="127" spans="1:7">
      <c r="A127" s="323" t="s">
        <v>40</v>
      </c>
      <c r="B127" s="659" t="s">
        <v>272</v>
      </c>
      <c r="C127" s="659"/>
      <c r="D127" s="659"/>
      <c r="E127" s="659"/>
      <c r="F127" s="327" t="s">
        <v>0</v>
      </c>
      <c r="G127" s="324">
        <f>$G$121</f>
        <v>0</v>
      </c>
    </row>
    <row r="128" spans="1:7">
      <c r="A128" s="643" t="s">
        <v>273</v>
      </c>
      <c r="B128" s="644"/>
      <c r="C128" s="644"/>
      <c r="D128" s="644"/>
      <c r="E128" s="644"/>
      <c r="F128" s="644"/>
      <c r="G128" s="308">
        <f>ROUND(SUM(G126:G127),2)</f>
        <v>31.49</v>
      </c>
    </row>
    <row r="129" spans="1:7" ht="15.75" thickBot="1">
      <c r="A129" s="300"/>
      <c r="B129" s="301"/>
      <c r="C129" s="301"/>
      <c r="D129" s="301"/>
      <c r="E129" s="301"/>
      <c r="F129" s="301"/>
      <c r="G129" s="302"/>
    </row>
    <row r="130" spans="1:7" ht="15.75" thickBot="1">
      <c r="A130" s="638" t="s">
        <v>274</v>
      </c>
      <c r="B130" s="639"/>
      <c r="C130" s="639"/>
      <c r="D130" s="639"/>
      <c r="E130" s="639"/>
      <c r="F130" s="639"/>
      <c r="G130" s="640"/>
    </row>
    <row r="131" spans="1:7">
      <c r="A131" s="343">
        <v>5</v>
      </c>
      <c r="B131" s="608" t="s">
        <v>275</v>
      </c>
      <c r="C131" s="608"/>
      <c r="D131" s="608"/>
      <c r="E131" s="608"/>
      <c r="F131" s="608"/>
      <c r="G131" s="344" t="s">
        <v>216</v>
      </c>
    </row>
    <row r="132" spans="1:7">
      <c r="A132" s="299" t="s">
        <v>186</v>
      </c>
      <c r="B132" s="641" t="s">
        <v>550</v>
      </c>
      <c r="C132" s="641"/>
      <c r="D132" s="641"/>
      <c r="E132" s="641"/>
      <c r="F132" s="641"/>
      <c r="G132" s="328">
        <f>'5 CPU Unifor EPI'!F40</f>
        <v>58.75</v>
      </c>
    </row>
    <row r="133" spans="1:7">
      <c r="A133" s="299" t="s">
        <v>188</v>
      </c>
      <c r="B133" s="641" t="s">
        <v>551</v>
      </c>
      <c r="C133" s="641"/>
      <c r="D133" s="641"/>
      <c r="E133" s="641"/>
      <c r="F133" s="641"/>
      <c r="G133" s="307"/>
    </row>
    <row r="134" spans="1:7">
      <c r="A134" s="299" t="s">
        <v>195</v>
      </c>
      <c r="B134" s="600" t="s">
        <v>529</v>
      </c>
      <c r="C134" s="600"/>
      <c r="D134" s="600"/>
      <c r="E134" s="600"/>
      <c r="F134" s="600"/>
      <c r="G134" s="307">
        <v>0</v>
      </c>
    </row>
    <row r="135" spans="1:7">
      <c r="A135" s="643" t="s">
        <v>276</v>
      </c>
      <c r="B135" s="644"/>
      <c r="C135" s="644"/>
      <c r="D135" s="644"/>
      <c r="E135" s="644"/>
      <c r="F135" s="644"/>
      <c r="G135" s="308">
        <f>ROUND(SUM(G132:G134),2)</f>
        <v>58.75</v>
      </c>
    </row>
    <row r="136" spans="1:7">
      <c r="A136" s="624" t="s">
        <v>277</v>
      </c>
      <c r="B136" s="625"/>
      <c r="C136" s="625"/>
      <c r="D136" s="625"/>
      <c r="E136" s="625"/>
      <c r="F136" s="625"/>
      <c r="G136" s="626"/>
    </row>
    <row r="137" spans="1:7" ht="15.75" thickBot="1">
      <c r="A137" s="300"/>
      <c r="B137" s="301"/>
      <c r="C137" s="301"/>
      <c r="D137" s="301"/>
      <c r="E137" s="301"/>
      <c r="F137" s="301"/>
      <c r="G137" s="302"/>
    </row>
    <row r="138" spans="1:7" ht="15.75" thickBot="1">
      <c r="A138" s="638" t="s">
        <v>278</v>
      </c>
      <c r="B138" s="639"/>
      <c r="C138" s="639"/>
      <c r="D138" s="639"/>
      <c r="E138" s="639"/>
      <c r="F138" s="639"/>
      <c r="G138" s="640"/>
    </row>
    <row r="139" spans="1:7">
      <c r="A139" s="343"/>
      <c r="B139" s="608" t="s">
        <v>279</v>
      </c>
      <c r="C139" s="608"/>
      <c r="D139" s="608"/>
      <c r="E139" s="608"/>
      <c r="F139" s="608"/>
      <c r="G139" s="344" t="s">
        <v>216</v>
      </c>
    </row>
    <row r="140" spans="1:7">
      <c r="A140" s="329" t="s">
        <v>186</v>
      </c>
      <c r="B140" s="664" t="s">
        <v>280</v>
      </c>
      <c r="C140" s="664"/>
      <c r="D140" s="664"/>
      <c r="E140" s="664"/>
      <c r="F140" s="664"/>
      <c r="G140" s="330">
        <f>$G$47</f>
        <v>1416.75</v>
      </c>
    </row>
    <row r="141" spans="1:7">
      <c r="A141" s="329" t="s">
        <v>188</v>
      </c>
      <c r="B141" s="664" t="s">
        <v>281</v>
      </c>
      <c r="C141" s="664"/>
      <c r="D141" s="664"/>
      <c r="E141" s="664"/>
      <c r="F141" s="664"/>
      <c r="G141" s="330">
        <f>$G$94</f>
        <v>1501.71</v>
      </c>
    </row>
    <row r="142" spans="1:7">
      <c r="A142" s="329" t="s">
        <v>191</v>
      </c>
      <c r="B142" s="664" t="s">
        <v>282</v>
      </c>
      <c r="C142" s="664"/>
      <c r="D142" s="664"/>
      <c r="E142" s="664"/>
      <c r="F142" s="664"/>
      <c r="G142" s="330">
        <f>$G$103</f>
        <v>76.28</v>
      </c>
    </row>
    <row r="143" spans="1:7">
      <c r="A143" s="329" t="s">
        <v>193</v>
      </c>
      <c r="B143" s="664" t="s">
        <v>283</v>
      </c>
      <c r="C143" s="664"/>
      <c r="D143" s="664"/>
      <c r="E143" s="664"/>
      <c r="F143" s="664"/>
      <c r="G143" s="330">
        <f>$G$128</f>
        <v>31.49</v>
      </c>
    </row>
    <row r="144" spans="1:7">
      <c r="A144" s="329" t="s">
        <v>195</v>
      </c>
      <c r="B144" s="664" t="s">
        <v>284</v>
      </c>
      <c r="C144" s="664"/>
      <c r="D144" s="664"/>
      <c r="E144" s="664"/>
      <c r="F144" s="664"/>
      <c r="G144" s="330">
        <f>$G$135</f>
        <v>58.75</v>
      </c>
    </row>
    <row r="145" spans="1:7">
      <c r="A145" s="643" t="s">
        <v>504</v>
      </c>
      <c r="B145" s="644"/>
      <c r="C145" s="644"/>
      <c r="D145" s="644"/>
      <c r="E145" s="644"/>
      <c r="F145" s="644"/>
      <c r="G145" s="324">
        <f>ROUND(SUM(G140:G144),2)</f>
        <v>3084.98</v>
      </c>
    </row>
    <row r="146" spans="1:7" ht="15.75" thickBot="1">
      <c r="A146" s="300"/>
      <c r="B146" s="301"/>
      <c r="C146" s="301"/>
      <c r="D146" s="301"/>
      <c r="E146" s="301"/>
      <c r="F146" s="301"/>
      <c r="G146" s="302"/>
    </row>
    <row r="147" spans="1:7" ht="15.75" thickBot="1">
      <c r="A147" s="638" t="s">
        <v>285</v>
      </c>
      <c r="B147" s="639"/>
      <c r="C147" s="639"/>
      <c r="D147" s="639"/>
      <c r="E147" s="639"/>
      <c r="F147" s="639"/>
      <c r="G147" s="640"/>
    </row>
    <row r="148" spans="1:7">
      <c r="A148" s="343"/>
      <c r="B148" s="608" t="s">
        <v>286</v>
      </c>
      <c r="C148" s="608"/>
      <c r="D148" s="608"/>
      <c r="E148" s="608"/>
      <c r="F148" s="608"/>
      <c r="G148" s="344" t="s">
        <v>216</v>
      </c>
    </row>
    <row r="149" spans="1:7">
      <c r="A149" s="329" t="s">
        <v>186</v>
      </c>
      <c r="B149" s="664" t="s">
        <v>287</v>
      </c>
      <c r="C149" s="664"/>
      <c r="D149" s="664"/>
      <c r="E149" s="664"/>
      <c r="F149" s="664"/>
      <c r="G149" s="308">
        <f>G145</f>
        <v>3084.98</v>
      </c>
    </row>
    <row r="150" spans="1:7">
      <c r="A150" s="329" t="s">
        <v>188</v>
      </c>
      <c r="B150" s="664" t="s">
        <v>288</v>
      </c>
      <c r="C150" s="664"/>
      <c r="D150" s="664"/>
      <c r="E150" s="664"/>
      <c r="F150" s="664"/>
      <c r="G150" s="308">
        <f>ROUND($G$149/$E$35,2)</f>
        <v>146.83000000000001</v>
      </c>
    </row>
    <row r="151" spans="1:7" ht="15.75" thickBot="1">
      <c r="A151" s="336" t="s">
        <v>191</v>
      </c>
      <c r="B151" s="672" t="s">
        <v>505</v>
      </c>
      <c r="C151" s="672"/>
      <c r="D151" s="672"/>
      <c r="E151" s="348">
        <f>$F$23</f>
        <v>22</v>
      </c>
      <c r="F151" s="347" t="s">
        <v>506</v>
      </c>
      <c r="G151" s="337">
        <f>ROUND($G$149*E151,2)</f>
        <v>67869.56</v>
      </c>
    </row>
    <row r="152" spans="1:7">
      <c r="A152" s="338" t="s">
        <v>290</v>
      </c>
      <c r="B152" s="338"/>
      <c r="C152" s="338"/>
      <c r="D152" s="338"/>
      <c r="E152" s="338"/>
      <c r="F152" s="338"/>
      <c r="G152" s="338"/>
    </row>
    <row r="153" spans="1:7">
      <c r="A153" s="338"/>
      <c r="B153" s="338"/>
      <c r="C153" s="338"/>
      <c r="D153" s="338"/>
      <c r="E153" s="338"/>
      <c r="F153" s="338"/>
      <c r="G153" s="338"/>
    </row>
    <row r="154" spans="1:7">
      <c r="A154" s="675" t="s">
        <v>605</v>
      </c>
      <c r="B154" s="675"/>
      <c r="C154" s="675"/>
      <c r="D154" s="675"/>
      <c r="E154" s="675"/>
      <c r="F154" s="675"/>
      <c r="G154" s="675"/>
    </row>
    <row r="155" spans="1:7">
      <c r="A155" s="297"/>
      <c r="B155" s="676" t="s">
        <v>286</v>
      </c>
      <c r="C155" s="676"/>
      <c r="D155" s="676"/>
      <c r="E155" s="676"/>
      <c r="F155" s="676"/>
      <c r="G155" s="297" t="s">
        <v>216</v>
      </c>
    </row>
    <row r="156" spans="1:7">
      <c r="A156" s="295" t="s">
        <v>186</v>
      </c>
      <c r="B156" s="677" t="s">
        <v>288</v>
      </c>
      <c r="C156" s="677"/>
      <c r="D156" s="677"/>
      <c r="E156" s="677"/>
      <c r="F156" s="677"/>
      <c r="G156" s="294">
        <f>G150</f>
        <v>146.83000000000001</v>
      </c>
    </row>
    <row r="157" spans="1:7">
      <c r="A157" s="295" t="s">
        <v>191</v>
      </c>
      <c r="B157" s="677" t="s">
        <v>505</v>
      </c>
      <c r="C157" s="677"/>
      <c r="D157" s="677"/>
      <c r="E157" s="350">
        <v>3</v>
      </c>
      <c r="F157" s="296" t="s">
        <v>568</v>
      </c>
      <c r="G157" s="294">
        <f>G156*E157</f>
        <v>440.49</v>
      </c>
    </row>
    <row r="158" spans="1:7">
      <c r="A158" s="338"/>
      <c r="B158" s="338"/>
      <c r="C158" s="345"/>
      <c r="D158" s="345"/>
      <c r="E158" s="345"/>
      <c r="F158" s="338"/>
      <c r="G158" s="338"/>
    </row>
    <row r="159" spans="1:7">
      <c r="A159" s="338"/>
      <c r="B159" s="338"/>
      <c r="C159" s="345"/>
      <c r="D159" s="345"/>
      <c r="E159" s="345"/>
      <c r="F159" s="338"/>
      <c r="G159" s="338"/>
    </row>
    <row r="160" spans="1:7">
      <c r="A160" s="338"/>
      <c r="B160" s="338"/>
      <c r="C160" s="345"/>
      <c r="D160" s="345"/>
      <c r="E160" s="345"/>
      <c r="F160" s="338"/>
      <c r="G160" s="338"/>
    </row>
    <row r="161" spans="1:7">
      <c r="A161" s="338"/>
      <c r="B161" s="338"/>
      <c r="C161" s="345"/>
      <c r="D161" s="345"/>
      <c r="E161" s="345"/>
      <c r="F161" s="338"/>
      <c r="G161" s="338"/>
    </row>
    <row r="162" spans="1:7">
      <c r="A162" s="338"/>
      <c r="B162" s="338"/>
      <c r="C162" s="345"/>
      <c r="D162" s="345"/>
      <c r="E162" s="345"/>
      <c r="F162" s="338"/>
      <c r="G162" s="338"/>
    </row>
    <row r="163" spans="1:7">
      <c r="A163" s="338"/>
      <c r="B163" s="338"/>
      <c r="C163" s="345"/>
      <c r="D163" s="345"/>
      <c r="E163" s="345"/>
      <c r="F163" s="338"/>
      <c r="G163" s="338"/>
    </row>
    <row r="164" spans="1:7">
      <c r="A164" s="339"/>
      <c r="B164" s="339"/>
      <c r="C164" s="665" t="s">
        <v>553</v>
      </c>
      <c r="D164" s="665"/>
      <c r="E164" s="665"/>
      <c r="F164" s="339"/>
      <c r="G164" s="339"/>
    </row>
    <row r="165" spans="1:7">
      <c r="A165" s="339"/>
      <c r="B165" s="339"/>
      <c r="C165" s="666" t="s">
        <v>554</v>
      </c>
      <c r="D165" s="666"/>
      <c r="E165" s="666"/>
      <c r="F165" s="339"/>
      <c r="G165" s="339"/>
    </row>
    <row r="166" spans="1:7">
      <c r="C166" s="346"/>
      <c r="D166" s="346"/>
      <c r="E166" s="346"/>
    </row>
  </sheetData>
  <mergeCells count="165">
    <mergeCell ref="B150:F150"/>
    <mergeCell ref="B151:D151"/>
    <mergeCell ref="C164:E164"/>
    <mergeCell ref="C165:E165"/>
    <mergeCell ref="A154:G154"/>
    <mergeCell ref="B155:F155"/>
    <mergeCell ref="B156:F156"/>
    <mergeCell ref="B157:D157"/>
    <mergeCell ref="B143:F143"/>
    <mergeCell ref="B144:F144"/>
    <mergeCell ref="A145:F145"/>
    <mergeCell ref="A147:G147"/>
    <mergeCell ref="B148:F148"/>
    <mergeCell ref="B149:F149"/>
    <mergeCell ref="A136:G136"/>
    <mergeCell ref="A138:G138"/>
    <mergeCell ref="B139:F139"/>
    <mergeCell ref="B140:F140"/>
    <mergeCell ref="B141:F141"/>
    <mergeCell ref="B142:F142"/>
    <mergeCell ref="A130:G130"/>
    <mergeCell ref="B131:F131"/>
    <mergeCell ref="B132:F132"/>
    <mergeCell ref="B133:F133"/>
    <mergeCell ref="B134:F134"/>
    <mergeCell ref="A135:F135"/>
    <mergeCell ref="A122:G122"/>
    <mergeCell ref="A124:G124"/>
    <mergeCell ref="B125:E125"/>
    <mergeCell ref="B126:E126"/>
    <mergeCell ref="B127:E127"/>
    <mergeCell ref="A128:F128"/>
    <mergeCell ref="A115:F115"/>
    <mergeCell ref="A116:G116"/>
    <mergeCell ref="A118:G118"/>
    <mergeCell ref="B119:E119"/>
    <mergeCell ref="B120:E120"/>
    <mergeCell ref="A121:F121"/>
    <mergeCell ref="B109:E109"/>
    <mergeCell ref="B110:E110"/>
    <mergeCell ref="B111:E111"/>
    <mergeCell ref="B112:E112"/>
    <mergeCell ref="B113:E113"/>
    <mergeCell ref="B114:E114"/>
    <mergeCell ref="B102:E102"/>
    <mergeCell ref="A103:F103"/>
    <mergeCell ref="A105:G105"/>
    <mergeCell ref="A106:G106"/>
    <mergeCell ref="B107:E107"/>
    <mergeCell ref="B108:E108"/>
    <mergeCell ref="A96:G96"/>
    <mergeCell ref="B97:E97"/>
    <mergeCell ref="B98:E98"/>
    <mergeCell ref="B99:E99"/>
    <mergeCell ref="B100:E100"/>
    <mergeCell ref="B101:E101"/>
    <mergeCell ref="A89:G89"/>
    <mergeCell ref="B90:F90"/>
    <mergeCell ref="B91:F91"/>
    <mergeCell ref="B92:F92"/>
    <mergeCell ref="B93:F93"/>
    <mergeCell ref="A94:F94"/>
    <mergeCell ref="B82:F82"/>
    <mergeCell ref="B83:F83"/>
    <mergeCell ref="B84:F84"/>
    <mergeCell ref="A85:F85"/>
    <mergeCell ref="A86:G86"/>
    <mergeCell ref="A87:G87"/>
    <mergeCell ref="B76:F76"/>
    <mergeCell ref="B77:D77"/>
    <mergeCell ref="B78:E78"/>
    <mergeCell ref="B79:D79"/>
    <mergeCell ref="B80:E80"/>
    <mergeCell ref="B81:F81"/>
    <mergeCell ref="B69:E69"/>
    <mergeCell ref="A70:E70"/>
    <mergeCell ref="A71:G71"/>
    <mergeCell ref="A72:G72"/>
    <mergeCell ref="A73:G73"/>
    <mergeCell ref="A75:G75"/>
    <mergeCell ref="B63:E63"/>
    <mergeCell ref="B64:E64"/>
    <mergeCell ref="B65:E65"/>
    <mergeCell ref="B66:E66"/>
    <mergeCell ref="B67:E67"/>
    <mergeCell ref="B68:E68"/>
    <mergeCell ref="A56:G56"/>
    <mergeCell ref="A57:G57"/>
    <mergeCell ref="A59:F59"/>
    <mergeCell ref="A60:G60"/>
    <mergeCell ref="B61:E61"/>
    <mergeCell ref="B62:E62"/>
    <mergeCell ref="A50:G50"/>
    <mergeCell ref="B51:E51"/>
    <mergeCell ref="B52:E52"/>
    <mergeCell ref="B53:E53"/>
    <mergeCell ref="A54:F54"/>
    <mergeCell ref="A55:G55"/>
    <mergeCell ref="A43:G43"/>
    <mergeCell ref="B44:F44"/>
    <mergeCell ref="B45:F45"/>
    <mergeCell ref="B46:F46"/>
    <mergeCell ref="A47:F47"/>
    <mergeCell ref="A49:G49"/>
    <mergeCell ref="B38:D38"/>
    <mergeCell ref="E38:G38"/>
    <mergeCell ref="B39:D39"/>
    <mergeCell ref="E39:G39"/>
    <mergeCell ref="A40:G40"/>
    <mergeCell ref="A41:G41"/>
    <mergeCell ref="B35:D35"/>
    <mergeCell ref="E35:G35"/>
    <mergeCell ref="B36:D36"/>
    <mergeCell ref="E36:G36"/>
    <mergeCell ref="B37:D37"/>
    <mergeCell ref="E37:G37"/>
    <mergeCell ref="B32:D32"/>
    <mergeCell ref="E32:G32"/>
    <mergeCell ref="B33:D33"/>
    <mergeCell ref="E33:G33"/>
    <mergeCell ref="B34:D34"/>
    <mergeCell ref="E34:G34"/>
    <mergeCell ref="B29:D29"/>
    <mergeCell ref="E29:G29"/>
    <mergeCell ref="B30:D30"/>
    <mergeCell ref="E30:G30"/>
    <mergeCell ref="B31:D31"/>
    <mergeCell ref="E31:G31"/>
    <mergeCell ref="A23:D23"/>
    <mergeCell ref="F23:G23"/>
    <mergeCell ref="A24:G24"/>
    <mergeCell ref="A25:G25"/>
    <mergeCell ref="A27:G27"/>
    <mergeCell ref="A28:G28"/>
    <mergeCell ref="B19:E19"/>
    <mergeCell ref="F19:G19"/>
    <mergeCell ref="A21:G21"/>
    <mergeCell ref="A22:D22"/>
    <mergeCell ref="F22:G22"/>
    <mergeCell ref="B15:E15"/>
    <mergeCell ref="F15:G15"/>
    <mergeCell ref="B16:E16"/>
    <mergeCell ref="F16:G16"/>
    <mergeCell ref="B17:E17"/>
    <mergeCell ref="F17:G17"/>
    <mergeCell ref="A13:G13"/>
    <mergeCell ref="A14:G14"/>
    <mergeCell ref="A7:G7"/>
    <mergeCell ref="A8:G8"/>
    <mergeCell ref="A9:C9"/>
    <mergeCell ref="D9:G9"/>
    <mergeCell ref="A10:C10"/>
    <mergeCell ref="D10:G10"/>
    <mergeCell ref="B18:E18"/>
    <mergeCell ref="F18:G18"/>
    <mergeCell ref="A1:G1"/>
    <mergeCell ref="A2:G2"/>
    <mergeCell ref="A3:G3"/>
    <mergeCell ref="A4:G4"/>
    <mergeCell ref="A5:G5"/>
    <mergeCell ref="A6:G6"/>
    <mergeCell ref="A11:C11"/>
    <mergeCell ref="D11:G11"/>
    <mergeCell ref="A12:B12"/>
    <mergeCell ref="C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1"/>
  </sheetPr>
  <dimension ref="A1:J79"/>
  <sheetViews>
    <sheetView topLeftCell="A52" workbookViewId="0">
      <selection activeCell="G40" sqref="G40"/>
    </sheetView>
  </sheetViews>
  <sheetFormatPr defaultRowHeight="15"/>
  <cols>
    <col min="1" max="1" width="18.5703125" style="391" customWidth="1"/>
    <col min="2" max="2" width="46" style="391" customWidth="1"/>
    <col min="3" max="3" width="10.5703125" style="391" customWidth="1"/>
    <col min="4" max="4" width="10.85546875" style="391" customWidth="1"/>
    <col min="5" max="5" width="15.28515625" style="391" customWidth="1"/>
    <col min="6" max="6" width="14.5703125" style="391" customWidth="1"/>
    <col min="7" max="9" width="9.140625" style="391"/>
    <col min="10" max="10" width="9.140625" style="89"/>
    <col min="11" max="11" width="46" style="7" customWidth="1"/>
    <col min="12" max="15" width="21.28515625" style="7" customWidth="1"/>
    <col min="16" max="16384" width="9.140625" style="7"/>
  </cols>
  <sheetData>
    <row r="1" spans="1:6" ht="35.25" customHeight="1">
      <c r="A1" s="710" t="s">
        <v>662</v>
      </c>
      <c r="B1" s="711"/>
      <c r="C1" s="711"/>
      <c r="D1" s="711"/>
      <c r="E1" s="711"/>
      <c r="F1" s="712"/>
    </row>
    <row r="2" spans="1:6" ht="35.25" customHeight="1">
      <c r="A2" s="432" t="s">
        <v>656</v>
      </c>
      <c r="B2" s="440" t="s">
        <v>291</v>
      </c>
      <c r="C2" s="440" t="s">
        <v>102</v>
      </c>
      <c r="D2" s="440" t="s">
        <v>654</v>
      </c>
      <c r="E2" s="428" t="s">
        <v>655</v>
      </c>
      <c r="F2" s="433" t="s">
        <v>147</v>
      </c>
    </row>
    <row r="3" spans="1:6" ht="13.5" customHeight="1">
      <c r="A3" s="713" t="s">
        <v>663</v>
      </c>
      <c r="B3" s="90" t="s">
        <v>622</v>
      </c>
      <c r="C3" s="90" t="s">
        <v>318</v>
      </c>
      <c r="D3" s="90">
        <v>2</v>
      </c>
      <c r="E3" s="423">
        <v>90</v>
      </c>
      <c r="F3" s="424">
        <f>D3*E3</f>
        <v>180</v>
      </c>
    </row>
    <row r="4" spans="1:6" ht="13.5" customHeight="1">
      <c r="A4" s="713"/>
      <c r="B4" s="90" t="s">
        <v>623</v>
      </c>
      <c r="C4" s="90" t="s">
        <v>318</v>
      </c>
      <c r="D4" s="90">
        <v>2</v>
      </c>
      <c r="E4" s="423">
        <v>20</v>
      </c>
      <c r="F4" s="424">
        <f t="shared" ref="F4:F7" si="0">D4*E4</f>
        <v>40</v>
      </c>
    </row>
    <row r="5" spans="1:6" ht="13.5" customHeight="1">
      <c r="A5" s="713"/>
      <c r="B5" s="90" t="s">
        <v>624</v>
      </c>
      <c r="C5" s="90" t="s">
        <v>318</v>
      </c>
      <c r="D5" s="90">
        <v>2</v>
      </c>
      <c r="E5" s="423">
        <v>80</v>
      </c>
      <c r="F5" s="424">
        <f t="shared" si="0"/>
        <v>160</v>
      </c>
    </row>
    <row r="6" spans="1:6" ht="13.5" customHeight="1">
      <c r="A6" s="713"/>
      <c r="B6" s="90" t="s">
        <v>626</v>
      </c>
      <c r="C6" s="90" t="s">
        <v>318</v>
      </c>
      <c r="D6" s="90">
        <v>1</v>
      </c>
      <c r="E6" s="423">
        <v>130</v>
      </c>
      <c r="F6" s="424">
        <f t="shared" si="0"/>
        <v>130</v>
      </c>
    </row>
    <row r="7" spans="1:6" ht="13.5" customHeight="1">
      <c r="A7" s="713"/>
      <c r="B7" s="439" t="s">
        <v>665</v>
      </c>
      <c r="C7" s="90" t="s">
        <v>318</v>
      </c>
      <c r="D7" s="439">
        <v>1</v>
      </c>
      <c r="E7" s="423">
        <v>60</v>
      </c>
      <c r="F7" s="424">
        <f t="shared" si="0"/>
        <v>60</v>
      </c>
    </row>
    <row r="8" spans="1:6" ht="13.5" customHeight="1">
      <c r="A8" s="713"/>
      <c r="B8" s="704" t="s">
        <v>657</v>
      </c>
      <c r="C8" s="704"/>
      <c r="D8" s="704"/>
      <c r="E8" s="704"/>
      <c r="F8" s="434">
        <f>SUM(F3:F7)</f>
        <v>570</v>
      </c>
    </row>
    <row r="9" spans="1:6" ht="13.5" customHeight="1">
      <c r="A9" s="713"/>
      <c r="B9" s="704" t="s">
        <v>658</v>
      </c>
      <c r="C9" s="704"/>
      <c r="D9" s="704"/>
      <c r="E9" s="704"/>
      <c r="F9" s="434">
        <f>F8/12</f>
        <v>47.5</v>
      </c>
    </row>
    <row r="10" spans="1:6" ht="13.5" customHeight="1" thickBot="1">
      <c r="A10" s="714"/>
      <c r="B10" s="715" t="s">
        <v>659</v>
      </c>
      <c r="C10" s="716"/>
      <c r="D10" s="716"/>
      <c r="E10" s="716"/>
      <c r="F10" s="717"/>
    </row>
    <row r="11" spans="1:6" ht="18" customHeight="1">
      <c r="A11" s="442"/>
      <c r="B11" s="443"/>
      <c r="C11" s="444"/>
      <c r="D11" s="444"/>
      <c r="E11" s="444"/>
      <c r="F11" s="445"/>
    </row>
    <row r="12" spans="1:6" ht="24" customHeight="1">
      <c r="A12" s="432" t="s">
        <v>656</v>
      </c>
      <c r="B12" s="422" t="s">
        <v>291</v>
      </c>
      <c r="C12" s="422" t="s">
        <v>102</v>
      </c>
      <c r="D12" s="422" t="s">
        <v>654</v>
      </c>
      <c r="E12" s="428" t="s">
        <v>655</v>
      </c>
      <c r="F12" s="433" t="s">
        <v>147</v>
      </c>
    </row>
    <row r="13" spans="1:6" ht="17.25" customHeight="1">
      <c r="A13" s="713" t="s">
        <v>664</v>
      </c>
      <c r="B13" s="90" t="s">
        <v>622</v>
      </c>
      <c r="C13" s="90" t="s">
        <v>318</v>
      </c>
      <c r="D13" s="90">
        <v>3</v>
      </c>
      <c r="E13" s="423">
        <v>90</v>
      </c>
      <c r="F13" s="424">
        <f>D13*E13</f>
        <v>270</v>
      </c>
    </row>
    <row r="14" spans="1:6" ht="17.25" customHeight="1">
      <c r="A14" s="713"/>
      <c r="B14" s="90" t="s">
        <v>623</v>
      </c>
      <c r="C14" s="90" t="s">
        <v>318</v>
      </c>
      <c r="D14" s="90">
        <v>3</v>
      </c>
      <c r="E14" s="423">
        <v>20</v>
      </c>
      <c r="F14" s="424">
        <f t="shared" ref="F14:F17" si="1">D14*E14</f>
        <v>60</v>
      </c>
    </row>
    <row r="15" spans="1:6" ht="17.25" customHeight="1">
      <c r="A15" s="713"/>
      <c r="B15" s="90" t="s">
        <v>624</v>
      </c>
      <c r="C15" s="90" t="s">
        <v>318</v>
      </c>
      <c r="D15" s="90">
        <v>3</v>
      </c>
      <c r="E15" s="423">
        <v>65</v>
      </c>
      <c r="F15" s="424">
        <f t="shared" si="1"/>
        <v>195</v>
      </c>
    </row>
    <row r="16" spans="1:6" ht="17.25" customHeight="1">
      <c r="A16" s="713"/>
      <c r="B16" s="90" t="s">
        <v>626</v>
      </c>
      <c r="C16" s="90" t="s">
        <v>318</v>
      </c>
      <c r="D16" s="90">
        <v>1</v>
      </c>
      <c r="E16" s="423">
        <v>120</v>
      </c>
      <c r="F16" s="424">
        <f t="shared" si="1"/>
        <v>120</v>
      </c>
    </row>
    <row r="17" spans="1:6" ht="17.25" customHeight="1">
      <c r="A17" s="713"/>
      <c r="B17" s="439" t="s">
        <v>665</v>
      </c>
      <c r="C17" s="90" t="s">
        <v>318</v>
      </c>
      <c r="D17" s="426">
        <v>1</v>
      </c>
      <c r="E17" s="423">
        <v>60</v>
      </c>
      <c r="F17" s="424">
        <f t="shared" si="1"/>
        <v>60</v>
      </c>
    </row>
    <row r="18" spans="1:6" ht="17.25" customHeight="1">
      <c r="A18" s="713"/>
      <c r="B18" s="704" t="s">
        <v>657</v>
      </c>
      <c r="C18" s="704"/>
      <c r="D18" s="704"/>
      <c r="E18" s="704"/>
      <c r="F18" s="434">
        <f>SUM(F13:F17)</f>
        <v>705</v>
      </c>
    </row>
    <row r="19" spans="1:6" ht="17.25" customHeight="1">
      <c r="A19" s="713"/>
      <c r="B19" s="704" t="s">
        <v>658</v>
      </c>
      <c r="C19" s="704"/>
      <c r="D19" s="704"/>
      <c r="E19" s="704"/>
      <c r="F19" s="434">
        <f>F18/12</f>
        <v>58.75</v>
      </c>
    </row>
    <row r="20" spans="1:6" ht="17.25" customHeight="1" thickBot="1">
      <c r="A20" s="714"/>
      <c r="B20" s="715" t="s">
        <v>659</v>
      </c>
      <c r="C20" s="716"/>
      <c r="D20" s="716"/>
      <c r="E20" s="716"/>
      <c r="F20" s="717"/>
    </row>
    <row r="21" spans="1:6" ht="15.75" thickBot="1">
      <c r="B21" s="421"/>
      <c r="C21" s="421"/>
      <c r="D21" s="421"/>
    </row>
    <row r="22" spans="1:6" ht="28.5">
      <c r="A22" s="435" t="s">
        <v>656</v>
      </c>
      <c r="B22" s="436" t="s">
        <v>291</v>
      </c>
      <c r="C22" s="436" t="s">
        <v>102</v>
      </c>
      <c r="D22" s="436" t="s">
        <v>654</v>
      </c>
      <c r="E22" s="437" t="s">
        <v>655</v>
      </c>
      <c r="F22" s="438" t="s">
        <v>147</v>
      </c>
    </row>
    <row r="23" spans="1:6" ht="15" customHeight="1">
      <c r="A23" s="702" t="s">
        <v>625</v>
      </c>
      <c r="B23" s="90" t="s">
        <v>622</v>
      </c>
      <c r="C23" s="90" t="s">
        <v>318</v>
      </c>
      <c r="D23" s="90">
        <v>3</v>
      </c>
      <c r="E23" s="423">
        <v>80</v>
      </c>
      <c r="F23" s="424">
        <f>D23*E23</f>
        <v>240</v>
      </c>
    </row>
    <row r="24" spans="1:6" ht="15" customHeight="1">
      <c r="A24" s="702"/>
      <c r="B24" s="90" t="s">
        <v>623</v>
      </c>
      <c r="C24" s="90" t="s">
        <v>318</v>
      </c>
      <c r="D24" s="90">
        <v>3</v>
      </c>
      <c r="E24" s="423">
        <v>20</v>
      </c>
      <c r="F24" s="424">
        <f t="shared" ref="F24:F27" si="2">D24*E24</f>
        <v>60</v>
      </c>
    </row>
    <row r="25" spans="1:6" ht="15" customHeight="1">
      <c r="A25" s="702"/>
      <c r="B25" s="90" t="s">
        <v>624</v>
      </c>
      <c r="C25" s="90" t="s">
        <v>318</v>
      </c>
      <c r="D25" s="90">
        <v>3</v>
      </c>
      <c r="E25" s="423">
        <v>60</v>
      </c>
      <c r="F25" s="424">
        <f t="shared" si="2"/>
        <v>180</v>
      </c>
    </row>
    <row r="26" spans="1:6" ht="59.25" customHeight="1">
      <c r="A26" s="702"/>
      <c r="B26" s="446" t="s">
        <v>679</v>
      </c>
      <c r="C26" s="90" t="s">
        <v>318</v>
      </c>
      <c r="D26" s="427">
        <v>1</v>
      </c>
      <c r="E26" s="423">
        <v>110</v>
      </c>
      <c r="F26" s="424">
        <f t="shared" si="2"/>
        <v>110</v>
      </c>
    </row>
    <row r="27" spans="1:6" ht="18.75" customHeight="1">
      <c r="A27" s="702"/>
      <c r="B27" s="90" t="s">
        <v>626</v>
      </c>
      <c r="C27" s="90" t="s">
        <v>318</v>
      </c>
      <c r="D27" s="90">
        <v>1</v>
      </c>
      <c r="E27" s="423">
        <v>150</v>
      </c>
      <c r="F27" s="424">
        <f t="shared" si="2"/>
        <v>150</v>
      </c>
    </row>
    <row r="28" spans="1:6" ht="18.75" customHeight="1">
      <c r="A28" s="702"/>
      <c r="B28" s="704" t="s">
        <v>147</v>
      </c>
      <c r="C28" s="704"/>
      <c r="D28" s="704"/>
      <c r="E28" s="704"/>
      <c r="F28" s="434">
        <f>SUM(F23:F27)</f>
        <v>740</v>
      </c>
    </row>
    <row r="29" spans="1:6" ht="18.75" customHeight="1">
      <c r="A29" s="702"/>
      <c r="B29" s="704" t="s">
        <v>658</v>
      </c>
      <c r="C29" s="704"/>
      <c r="D29" s="704"/>
      <c r="E29" s="704"/>
      <c r="F29" s="434">
        <f>F28/12</f>
        <v>61.666666666666664</v>
      </c>
    </row>
    <row r="30" spans="1:6" ht="18.75" customHeight="1" thickBot="1">
      <c r="A30" s="703"/>
      <c r="B30" s="705" t="s">
        <v>659</v>
      </c>
      <c r="C30" s="705"/>
      <c r="D30" s="705"/>
      <c r="E30" s="705"/>
      <c r="F30" s="706"/>
    </row>
    <row r="31" spans="1:6" ht="18.75" customHeight="1" thickBot="1">
      <c r="A31" s="429"/>
      <c r="B31" s="430"/>
      <c r="C31" s="430"/>
      <c r="D31" s="430"/>
      <c r="E31" s="430"/>
      <c r="F31" s="431"/>
    </row>
    <row r="32" spans="1:6" ht="18.75" customHeight="1">
      <c r="A32" s="435" t="s">
        <v>656</v>
      </c>
      <c r="B32" s="436" t="s">
        <v>291</v>
      </c>
      <c r="C32" s="436" t="s">
        <v>102</v>
      </c>
      <c r="D32" s="436" t="s">
        <v>654</v>
      </c>
      <c r="E32" s="437" t="s">
        <v>655</v>
      </c>
      <c r="F32" s="438" t="s">
        <v>147</v>
      </c>
    </row>
    <row r="33" spans="1:6" ht="15" customHeight="1">
      <c r="A33" s="702" t="s">
        <v>627</v>
      </c>
      <c r="B33" s="90" t="s">
        <v>622</v>
      </c>
      <c r="C33" s="90" t="s">
        <v>318</v>
      </c>
      <c r="D33" s="90">
        <v>3</v>
      </c>
      <c r="E33" s="423">
        <v>70</v>
      </c>
      <c r="F33" s="424">
        <f>D33*E33</f>
        <v>210</v>
      </c>
    </row>
    <row r="34" spans="1:6" ht="15" customHeight="1">
      <c r="A34" s="702"/>
      <c r="B34" s="90" t="s">
        <v>623</v>
      </c>
      <c r="C34" s="90" t="s">
        <v>318</v>
      </c>
      <c r="D34" s="90">
        <v>1</v>
      </c>
      <c r="E34" s="423">
        <v>10</v>
      </c>
      <c r="F34" s="424">
        <f t="shared" ref="F34:F38" si="3">D34*E34</f>
        <v>10</v>
      </c>
    </row>
    <row r="35" spans="1:6" ht="15" customHeight="1">
      <c r="A35" s="702"/>
      <c r="B35" s="90" t="s">
        <v>624</v>
      </c>
      <c r="C35" s="90" t="s">
        <v>318</v>
      </c>
      <c r="D35" s="90">
        <v>3</v>
      </c>
      <c r="E35" s="423">
        <v>60</v>
      </c>
      <c r="F35" s="424">
        <f t="shared" si="3"/>
        <v>180</v>
      </c>
    </row>
    <row r="36" spans="1:6" ht="84.75" customHeight="1">
      <c r="A36" s="702"/>
      <c r="B36" s="446" t="s">
        <v>680</v>
      </c>
      <c r="C36" s="90" t="s">
        <v>318</v>
      </c>
      <c r="D36" s="427">
        <v>1</v>
      </c>
      <c r="E36" s="423">
        <v>125</v>
      </c>
      <c r="F36" s="424">
        <f t="shared" si="3"/>
        <v>125</v>
      </c>
    </row>
    <row r="37" spans="1:6" ht="15.75" customHeight="1">
      <c r="A37" s="702"/>
      <c r="B37" s="441" t="s">
        <v>682</v>
      </c>
      <c r="C37" s="90" t="s">
        <v>661</v>
      </c>
      <c r="D37" s="441">
        <v>1</v>
      </c>
      <c r="E37" s="423">
        <v>60</v>
      </c>
      <c r="F37" s="424">
        <f t="shared" si="3"/>
        <v>60</v>
      </c>
    </row>
    <row r="38" spans="1:6" ht="15" customHeight="1">
      <c r="A38" s="702"/>
      <c r="B38" s="90" t="s">
        <v>626</v>
      </c>
      <c r="C38" s="90" t="s">
        <v>318</v>
      </c>
      <c r="D38" s="90">
        <v>1</v>
      </c>
      <c r="E38" s="423">
        <v>120</v>
      </c>
      <c r="F38" s="424">
        <f t="shared" si="3"/>
        <v>120</v>
      </c>
    </row>
    <row r="39" spans="1:6" ht="16.5" customHeight="1">
      <c r="A39" s="702"/>
      <c r="B39" s="704" t="s">
        <v>147</v>
      </c>
      <c r="C39" s="704"/>
      <c r="D39" s="704"/>
      <c r="E39" s="704"/>
      <c r="F39" s="434">
        <f>SUM(F33:F38)</f>
        <v>705</v>
      </c>
    </row>
    <row r="40" spans="1:6">
      <c r="A40" s="702"/>
      <c r="B40" s="704" t="s">
        <v>658</v>
      </c>
      <c r="C40" s="704"/>
      <c r="D40" s="704"/>
      <c r="E40" s="704"/>
      <c r="F40" s="434">
        <f>F39/12</f>
        <v>58.75</v>
      </c>
    </row>
    <row r="41" spans="1:6" ht="15.75" thickBot="1">
      <c r="A41" s="703"/>
      <c r="B41" s="705" t="s">
        <v>659</v>
      </c>
      <c r="C41" s="705"/>
      <c r="D41" s="705"/>
      <c r="E41" s="705"/>
      <c r="F41" s="706"/>
    </row>
    <row r="42" spans="1:6" ht="15.75" thickBot="1"/>
    <row r="43" spans="1:6" ht="28.5">
      <c r="A43" s="435" t="s">
        <v>656</v>
      </c>
      <c r="B43" s="436" t="s">
        <v>291</v>
      </c>
      <c r="C43" s="436" t="s">
        <v>102</v>
      </c>
      <c r="D43" s="436" t="s">
        <v>654</v>
      </c>
      <c r="E43" s="437" t="s">
        <v>655</v>
      </c>
      <c r="F43" s="438" t="s">
        <v>147</v>
      </c>
    </row>
    <row r="44" spans="1:6">
      <c r="A44" s="702" t="s">
        <v>628</v>
      </c>
      <c r="B44" s="90" t="s">
        <v>666</v>
      </c>
      <c r="C44" s="90" t="s">
        <v>318</v>
      </c>
      <c r="D44" s="90">
        <v>3</v>
      </c>
      <c r="E44" s="423">
        <v>50</v>
      </c>
      <c r="F44" s="424">
        <f>D44*E44</f>
        <v>150</v>
      </c>
    </row>
    <row r="45" spans="1:6">
      <c r="A45" s="702"/>
      <c r="B45" s="90" t="s">
        <v>667</v>
      </c>
      <c r="C45" s="90" t="s">
        <v>318</v>
      </c>
      <c r="D45" s="90">
        <v>3</v>
      </c>
      <c r="E45" s="423">
        <v>46</v>
      </c>
      <c r="F45" s="424">
        <f t="shared" ref="F45:F50" si="4">D45*E45</f>
        <v>138</v>
      </c>
    </row>
    <row r="46" spans="1:6" ht="42.75">
      <c r="A46" s="702"/>
      <c r="B46" s="90" t="s">
        <v>668</v>
      </c>
      <c r="C46" s="90" t="s">
        <v>318</v>
      </c>
      <c r="D46" s="90">
        <v>3</v>
      </c>
      <c r="E46" s="423">
        <v>27.16</v>
      </c>
      <c r="F46" s="424">
        <f t="shared" si="4"/>
        <v>81.48</v>
      </c>
    </row>
    <row r="47" spans="1:6">
      <c r="A47" s="702"/>
      <c r="B47" s="427" t="s">
        <v>669</v>
      </c>
      <c r="C47" s="90" t="s">
        <v>661</v>
      </c>
      <c r="D47" s="427">
        <v>2</v>
      </c>
      <c r="E47" s="423">
        <v>60</v>
      </c>
      <c r="F47" s="424">
        <f t="shared" si="4"/>
        <v>120</v>
      </c>
    </row>
    <row r="48" spans="1:6">
      <c r="A48" s="702"/>
      <c r="B48" s="439" t="s">
        <v>670</v>
      </c>
      <c r="C48" s="90" t="s">
        <v>661</v>
      </c>
      <c r="D48" s="439">
        <v>3</v>
      </c>
      <c r="E48" s="423">
        <v>9</v>
      </c>
      <c r="F48" s="424">
        <f t="shared" si="4"/>
        <v>27</v>
      </c>
    </row>
    <row r="49" spans="1:6">
      <c r="A49" s="702"/>
      <c r="B49" s="439" t="s">
        <v>671</v>
      </c>
      <c r="C49" s="90" t="s">
        <v>318</v>
      </c>
      <c r="D49" s="439">
        <v>3</v>
      </c>
      <c r="E49" s="423">
        <v>28.5</v>
      </c>
      <c r="F49" s="424">
        <f t="shared" si="4"/>
        <v>85.5</v>
      </c>
    </row>
    <row r="50" spans="1:6">
      <c r="A50" s="702"/>
      <c r="B50" s="90" t="s">
        <v>626</v>
      </c>
      <c r="C50" s="90" t="s">
        <v>318</v>
      </c>
      <c r="D50" s="90">
        <v>1</v>
      </c>
      <c r="E50" s="423">
        <v>100</v>
      </c>
      <c r="F50" s="424">
        <f t="shared" si="4"/>
        <v>100</v>
      </c>
    </row>
    <row r="51" spans="1:6">
      <c r="A51" s="702"/>
      <c r="B51" s="707" t="s">
        <v>147</v>
      </c>
      <c r="C51" s="708"/>
      <c r="D51" s="708"/>
      <c r="E51" s="709"/>
      <c r="F51" s="434">
        <f>SUM(F44:F50)</f>
        <v>701.98</v>
      </c>
    </row>
    <row r="52" spans="1:6">
      <c r="A52" s="702"/>
      <c r="B52" s="704" t="s">
        <v>658</v>
      </c>
      <c r="C52" s="704"/>
      <c r="D52" s="704"/>
      <c r="E52" s="704"/>
      <c r="F52" s="434">
        <f>F51/12</f>
        <v>58.498333333333335</v>
      </c>
    </row>
    <row r="53" spans="1:6" ht="15.75" thickBot="1">
      <c r="A53" s="703"/>
      <c r="B53" s="705" t="s">
        <v>659</v>
      </c>
      <c r="C53" s="705"/>
      <c r="D53" s="705"/>
      <c r="E53" s="705"/>
      <c r="F53" s="706"/>
    </row>
    <row r="54" spans="1:6" ht="15.75" thickBot="1"/>
    <row r="55" spans="1:6" ht="28.5">
      <c r="A55" s="435" t="s">
        <v>656</v>
      </c>
      <c r="B55" s="436" t="s">
        <v>291</v>
      </c>
      <c r="C55" s="436" t="s">
        <v>102</v>
      </c>
      <c r="D55" s="436" t="s">
        <v>654</v>
      </c>
      <c r="E55" s="437" t="s">
        <v>655</v>
      </c>
      <c r="F55" s="438" t="s">
        <v>147</v>
      </c>
    </row>
    <row r="56" spans="1:6">
      <c r="A56" s="702" t="s">
        <v>629</v>
      </c>
      <c r="B56" s="90" t="s">
        <v>672</v>
      </c>
      <c r="C56" s="90" t="s">
        <v>318</v>
      </c>
      <c r="D56" s="90">
        <v>3</v>
      </c>
      <c r="E56" s="423">
        <v>110</v>
      </c>
      <c r="F56" s="424">
        <f>D56*E56</f>
        <v>330</v>
      </c>
    </row>
    <row r="57" spans="1:6">
      <c r="A57" s="702"/>
      <c r="B57" s="90" t="s">
        <v>675</v>
      </c>
      <c r="C57" s="90" t="s">
        <v>318</v>
      </c>
      <c r="D57" s="90">
        <v>3</v>
      </c>
      <c r="E57" s="423">
        <v>46</v>
      </c>
      <c r="F57" s="424">
        <f t="shared" ref="F57:F63" si="5">D57*E57</f>
        <v>138</v>
      </c>
    </row>
    <row r="58" spans="1:6" ht="28.5">
      <c r="A58" s="702"/>
      <c r="B58" s="90" t="s">
        <v>673</v>
      </c>
      <c r="C58" s="90" t="s">
        <v>318</v>
      </c>
      <c r="D58" s="90">
        <v>3</v>
      </c>
      <c r="E58" s="423">
        <v>30</v>
      </c>
      <c r="F58" s="424">
        <f t="shared" si="5"/>
        <v>90</v>
      </c>
    </row>
    <row r="59" spans="1:6">
      <c r="A59" s="702"/>
      <c r="B59" s="446" t="s">
        <v>674</v>
      </c>
      <c r="C59" s="90" t="s">
        <v>318</v>
      </c>
      <c r="D59" s="427">
        <v>3</v>
      </c>
      <c r="E59" s="423">
        <v>25</v>
      </c>
      <c r="F59" s="424">
        <f t="shared" si="5"/>
        <v>75</v>
      </c>
    </row>
    <row r="60" spans="1:6">
      <c r="A60" s="702"/>
      <c r="B60" s="446" t="s">
        <v>676</v>
      </c>
      <c r="C60" s="90" t="s">
        <v>318</v>
      </c>
      <c r="D60" s="439">
        <v>3</v>
      </c>
      <c r="E60" s="423">
        <v>20</v>
      </c>
      <c r="F60" s="424">
        <f t="shared" si="5"/>
        <v>60</v>
      </c>
    </row>
    <row r="61" spans="1:6">
      <c r="A61" s="702"/>
      <c r="B61" s="446" t="s">
        <v>677</v>
      </c>
      <c r="C61" s="90" t="s">
        <v>661</v>
      </c>
      <c r="D61" s="439">
        <v>3</v>
      </c>
      <c r="E61" s="423">
        <v>9</v>
      </c>
      <c r="F61" s="424">
        <f t="shared" si="5"/>
        <v>27</v>
      </c>
    </row>
    <row r="62" spans="1:6">
      <c r="A62" s="702"/>
      <c r="B62" s="90" t="s">
        <v>626</v>
      </c>
      <c r="C62" s="90" t="s">
        <v>318</v>
      </c>
      <c r="D62" s="439">
        <v>1</v>
      </c>
      <c r="E62" s="423">
        <v>110</v>
      </c>
      <c r="F62" s="424">
        <f t="shared" si="5"/>
        <v>110</v>
      </c>
    </row>
    <row r="63" spans="1:6">
      <c r="A63" s="702"/>
      <c r="B63" s="90" t="s">
        <v>678</v>
      </c>
      <c r="C63" s="90" t="s">
        <v>661</v>
      </c>
      <c r="D63" s="90">
        <v>2</v>
      </c>
      <c r="E63" s="423">
        <v>80</v>
      </c>
      <c r="F63" s="424">
        <f t="shared" si="5"/>
        <v>160</v>
      </c>
    </row>
    <row r="64" spans="1:6">
      <c r="A64" s="702"/>
      <c r="B64" s="704" t="s">
        <v>147</v>
      </c>
      <c r="C64" s="704"/>
      <c r="D64" s="704"/>
      <c r="E64" s="704"/>
      <c r="F64" s="434">
        <f>SUM(F56:F63)</f>
        <v>990</v>
      </c>
    </row>
    <row r="65" spans="1:6">
      <c r="A65" s="702"/>
      <c r="B65" s="704" t="s">
        <v>658</v>
      </c>
      <c r="C65" s="704"/>
      <c r="D65" s="704"/>
      <c r="E65" s="704"/>
      <c r="F65" s="434">
        <f>F64/12</f>
        <v>82.5</v>
      </c>
    </row>
    <row r="66" spans="1:6" ht="15.75" thickBot="1">
      <c r="A66" s="703"/>
      <c r="B66" s="705" t="s">
        <v>659</v>
      </c>
      <c r="C66" s="705"/>
      <c r="D66" s="705"/>
      <c r="E66" s="705"/>
      <c r="F66" s="706"/>
    </row>
    <row r="67" spans="1:6" ht="15.75" thickBot="1"/>
    <row r="68" spans="1:6" ht="28.5">
      <c r="A68" s="435" t="s">
        <v>656</v>
      </c>
      <c r="B68" s="436" t="s">
        <v>291</v>
      </c>
      <c r="C68" s="436" t="s">
        <v>102</v>
      </c>
      <c r="D68" s="436" t="s">
        <v>654</v>
      </c>
      <c r="E68" s="437" t="s">
        <v>655</v>
      </c>
      <c r="F68" s="438" t="s">
        <v>147</v>
      </c>
    </row>
    <row r="69" spans="1:6">
      <c r="A69" s="702" t="s">
        <v>630</v>
      </c>
      <c r="B69" s="392" t="s">
        <v>631</v>
      </c>
      <c r="C69" s="90" t="s">
        <v>661</v>
      </c>
      <c r="D69" s="90">
        <v>2</v>
      </c>
      <c r="E69" s="423">
        <v>14</v>
      </c>
      <c r="F69" s="424">
        <f>D69*E69</f>
        <v>28</v>
      </c>
    </row>
    <row r="70" spans="1:6">
      <c r="A70" s="702"/>
      <c r="B70" s="392" t="s">
        <v>632</v>
      </c>
      <c r="C70" s="90" t="s">
        <v>318</v>
      </c>
      <c r="D70" s="90">
        <v>2</v>
      </c>
      <c r="E70" s="423">
        <v>60</v>
      </c>
      <c r="F70" s="424">
        <f t="shared" ref="F70:F76" si="6">D70*E70</f>
        <v>120</v>
      </c>
    </row>
    <row r="71" spans="1:6">
      <c r="A71" s="702"/>
      <c r="B71" s="392" t="s">
        <v>633</v>
      </c>
      <c r="C71" s="90" t="s">
        <v>318</v>
      </c>
      <c r="D71" s="90">
        <v>2</v>
      </c>
      <c r="E71" s="423">
        <v>65</v>
      </c>
      <c r="F71" s="424">
        <f t="shared" si="6"/>
        <v>130</v>
      </c>
    </row>
    <row r="72" spans="1:6">
      <c r="A72" s="702"/>
      <c r="B72" s="392" t="s">
        <v>634</v>
      </c>
      <c r="C72" s="90" t="s">
        <v>318</v>
      </c>
      <c r="D72" s="90">
        <v>2</v>
      </c>
      <c r="E72" s="423">
        <v>120</v>
      </c>
      <c r="F72" s="424">
        <f t="shared" si="6"/>
        <v>240</v>
      </c>
    </row>
    <row r="73" spans="1:6">
      <c r="A73" s="702"/>
      <c r="B73" s="393" t="s">
        <v>635</v>
      </c>
      <c r="C73" s="90" t="s">
        <v>661</v>
      </c>
      <c r="D73" s="90">
        <v>1</v>
      </c>
      <c r="E73" s="423">
        <v>210</v>
      </c>
      <c r="F73" s="424">
        <f t="shared" si="6"/>
        <v>210</v>
      </c>
    </row>
    <row r="74" spans="1:6">
      <c r="A74" s="702"/>
      <c r="B74" s="393" t="s">
        <v>660</v>
      </c>
      <c r="C74" s="90" t="s">
        <v>318</v>
      </c>
      <c r="D74" s="90">
        <v>1</v>
      </c>
      <c r="E74" s="423">
        <v>150</v>
      </c>
      <c r="F74" s="424">
        <f t="shared" si="6"/>
        <v>150</v>
      </c>
    </row>
    <row r="75" spans="1:6" ht="57">
      <c r="A75" s="702"/>
      <c r="B75" s="446" t="s">
        <v>681</v>
      </c>
      <c r="C75" s="90" t="s">
        <v>318</v>
      </c>
      <c r="D75" s="427">
        <v>1</v>
      </c>
      <c r="E75" s="423">
        <v>130</v>
      </c>
      <c r="F75" s="424">
        <f t="shared" si="6"/>
        <v>130</v>
      </c>
    </row>
    <row r="76" spans="1:6">
      <c r="A76" s="702"/>
      <c r="B76" s="393" t="s">
        <v>636</v>
      </c>
      <c r="C76" s="90" t="s">
        <v>318</v>
      </c>
      <c r="D76" s="90">
        <v>1</v>
      </c>
      <c r="E76" s="423">
        <v>35</v>
      </c>
      <c r="F76" s="424">
        <f t="shared" si="6"/>
        <v>35</v>
      </c>
    </row>
    <row r="77" spans="1:6">
      <c r="A77" s="702"/>
      <c r="B77" s="704" t="s">
        <v>147</v>
      </c>
      <c r="C77" s="704"/>
      <c r="D77" s="704"/>
      <c r="E77" s="704"/>
      <c r="F77" s="434">
        <f>SUM(F69:F76)</f>
        <v>1043</v>
      </c>
    </row>
    <row r="78" spans="1:6">
      <c r="A78" s="702"/>
      <c r="B78" s="704" t="s">
        <v>658</v>
      </c>
      <c r="C78" s="704"/>
      <c r="D78" s="704"/>
      <c r="E78" s="704"/>
      <c r="F78" s="434">
        <f>F77/12</f>
        <v>86.916666666666671</v>
      </c>
    </row>
    <row r="79" spans="1:6" ht="15.75" thickBot="1">
      <c r="A79" s="703"/>
      <c r="B79" s="705" t="s">
        <v>659</v>
      </c>
      <c r="C79" s="705"/>
      <c r="D79" s="705"/>
      <c r="E79" s="705"/>
      <c r="F79" s="706"/>
    </row>
  </sheetData>
  <mergeCells count="29">
    <mergeCell ref="A1:F1"/>
    <mergeCell ref="A13:A20"/>
    <mergeCell ref="B19:E19"/>
    <mergeCell ref="B20:F20"/>
    <mergeCell ref="A3:A10"/>
    <mergeCell ref="B8:E8"/>
    <mergeCell ref="B9:E9"/>
    <mergeCell ref="B10:F10"/>
    <mergeCell ref="A56:A66"/>
    <mergeCell ref="B64:E64"/>
    <mergeCell ref="B65:E65"/>
    <mergeCell ref="B66:F66"/>
    <mergeCell ref="B18:E18"/>
    <mergeCell ref="A69:A79"/>
    <mergeCell ref="B77:E77"/>
    <mergeCell ref="B78:E78"/>
    <mergeCell ref="B79:F79"/>
    <mergeCell ref="A23:A30"/>
    <mergeCell ref="A33:A41"/>
    <mergeCell ref="B39:E39"/>
    <mergeCell ref="B40:E40"/>
    <mergeCell ref="B41:F41"/>
    <mergeCell ref="B28:E28"/>
    <mergeCell ref="B29:E29"/>
    <mergeCell ref="B30:F30"/>
    <mergeCell ref="A44:A53"/>
    <mergeCell ref="B51:E51"/>
    <mergeCell ref="B52:E52"/>
    <mergeCell ref="B53:F53"/>
  </mergeCells>
  <pageMargins left="0.511811024" right="0.511811024" top="0.78740157499999996" bottom="0.78740157499999996" header="0.31496062000000002" footer="0.31496062000000002"/>
  <pageSetup paperSize="9" orientation="portrait"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sheetPr>
  <dimension ref="A1:K102"/>
  <sheetViews>
    <sheetView topLeftCell="A79" zoomScale="82" zoomScaleNormal="82" zoomScaleSheetLayoutView="80" workbookViewId="0">
      <selection activeCell="D95" sqref="D95"/>
    </sheetView>
  </sheetViews>
  <sheetFormatPr defaultRowHeight="15.75"/>
  <cols>
    <col min="1" max="1" width="90.85546875" style="94" customWidth="1"/>
    <col min="2" max="2" width="15" style="112" customWidth="1"/>
    <col min="3" max="3" width="18.5703125" style="185" customWidth="1"/>
    <col min="4" max="5" width="18.5703125" style="186" customWidth="1"/>
    <col min="6" max="6" width="21.28515625" style="112" customWidth="1"/>
    <col min="7" max="7" width="0.140625" style="15" customWidth="1"/>
    <col min="8" max="8" width="14.28515625" style="94" hidden="1" customWidth="1"/>
    <col min="9" max="9" width="15" style="94" customWidth="1"/>
    <col min="10" max="10" width="17" style="7" bestFit="1" customWidth="1"/>
    <col min="11" max="11" width="18.5703125" style="7" customWidth="1"/>
    <col min="12" max="16384" width="9.140625" style="7"/>
  </cols>
  <sheetData>
    <row r="1" spans="1:11" ht="41.25" customHeight="1" thickBot="1">
      <c r="A1" s="580" t="s">
        <v>448</v>
      </c>
      <c r="B1" s="581"/>
      <c r="C1" s="581"/>
      <c r="D1" s="581"/>
      <c r="E1" s="581"/>
      <c r="F1" s="582"/>
    </row>
    <row r="2" spans="1:11" ht="31.5">
      <c r="A2" s="202" t="s">
        <v>292</v>
      </c>
      <c r="B2" s="155" t="s">
        <v>6</v>
      </c>
      <c r="C2" s="156" t="s">
        <v>293</v>
      </c>
      <c r="D2" s="157" t="s">
        <v>25</v>
      </c>
      <c r="E2" s="158" t="s">
        <v>294</v>
      </c>
      <c r="F2" s="203" t="s">
        <v>295</v>
      </c>
    </row>
    <row r="3" spans="1:11">
      <c r="A3" s="727" t="s">
        <v>508</v>
      </c>
      <c r="B3" s="728"/>
      <c r="C3" s="728"/>
      <c r="D3" s="728"/>
      <c r="E3" s="742"/>
      <c r="F3" s="425">
        <f>'1 Custos totais '!F55</f>
        <v>0.31393820347565904</v>
      </c>
    </row>
    <row r="4" spans="1:11" ht="32.25" customHeight="1">
      <c r="A4" s="204" t="s">
        <v>297</v>
      </c>
      <c r="B4" s="159" t="s">
        <v>298</v>
      </c>
      <c r="C4" s="160">
        <v>250</v>
      </c>
      <c r="D4" s="170">
        <v>450</v>
      </c>
      <c r="E4" s="160">
        <f>C4*D4</f>
        <v>112500</v>
      </c>
      <c r="F4" s="205">
        <f>E4*$F$3+E4</f>
        <v>147818.04789101164</v>
      </c>
    </row>
    <row r="5" spans="1:11" ht="49.5" customHeight="1">
      <c r="A5" s="204" t="s">
        <v>299</v>
      </c>
      <c r="B5" s="159" t="s">
        <v>298</v>
      </c>
      <c r="C5" s="160">
        <v>50</v>
      </c>
      <c r="D5" s="170">
        <v>550</v>
      </c>
      <c r="E5" s="160">
        <f t="shared" ref="E5:E19" si="0">C5*D5</f>
        <v>27500</v>
      </c>
      <c r="F5" s="205">
        <f t="shared" ref="F5:F19" si="1">E5*$F$3+E5</f>
        <v>36133.300595580622</v>
      </c>
      <c r="J5" s="8"/>
      <c r="K5" s="8"/>
    </row>
    <row r="6" spans="1:11" ht="31.5">
      <c r="A6" s="204" t="s">
        <v>300</v>
      </c>
      <c r="B6" s="159" t="s">
        <v>298</v>
      </c>
      <c r="C6" s="160">
        <v>19</v>
      </c>
      <c r="D6" s="170">
        <v>700</v>
      </c>
      <c r="E6" s="160">
        <f t="shared" si="0"/>
        <v>13300</v>
      </c>
      <c r="F6" s="205">
        <f t="shared" si="1"/>
        <v>17475.378106226264</v>
      </c>
    </row>
    <row r="7" spans="1:11" ht="31.5">
      <c r="A7" s="204" t="s">
        <v>301</v>
      </c>
      <c r="B7" s="159" t="s">
        <v>298</v>
      </c>
      <c r="C7" s="160">
        <v>220</v>
      </c>
      <c r="D7" s="170">
        <v>750</v>
      </c>
      <c r="E7" s="160">
        <f t="shared" si="0"/>
        <v>165000</v>
      </c>
      <c r="F7" s="205">
        <f t="shared" si="1"/>
        <v>216799.80357348375</v>
      </c>
    </row>
    <row r="8" spans="1:11" ht="31.5">
      <c r="A8" s="204" t="s">
        <v>302</v>
      </c>
      <c r="B8" s="159" t="s">
        <v>298</v>
      </c>
      <c r="C8" s="160">
        <v>85</v>
      </c>
      <c r="D8" s="170">
        <v>990</v>
      </c>
      <c r="E8" s="160">
        <f t="shared" si="0"/>
        <v>84150</v>
      </c>
      <c r="F8" s="205">
        <f t="shared" si="1"/>
        <v>110567.89982247671</v>
      </c>
    </row>
    <row r="9" spans="1:11" ht="31.5">
      <c r="A9" s="204" t="s">
        <v>303</v>
      </c>
      <c r="B9" s="159" t="s">
        <v>304</v>
      </c>
      <c r="C9" s="160">
        <v>12</v>
      </c>
      <c r="D9" s="170">
        <v>1350</v>
      </c>
      <c r="E9" s="160">
        <f t="shared" si="0"/>
        <v>16200</v>
      </c>
      <c r="F9" s="205">
        <f t="shared" si="1"/>
        <v>21285.798896305678</v>
      </c>
    </row>
    <row r="10" spans="1:11" ht="31.5">
      <c r="A10" s="204" t="s">
        <v>305</v>
      </c>
      <c r="B10" s="159" t="s">
        <v>304</v>
      </c>
      <c r="C10" s="160">
        <v>12</v>
      </c>
      <c r="D10" s="170">
        <v>1450</v>
      </c>
      <c r="E10" s="160">
        <f t="shared" si="0"/>
        <v>17400</v>
      </c>
      <c r="F10" s="205">
        <f t="shared" si="1"/>
        <v>22862.524740476467</v>
      </c>
    </row>
    <row r="11" spans="1:11" ht="31.5">
      <c r="A11" s="204" t="s">
        <v>306</v>
      </c>
      <c r="B11" s="159" t="s">
        <v>304</v>
      </c>
      <c r="C11" s="160">
        <v>8</v>
      </c>
      <c r="D11" s="170">
        <v>2600</v>
      </c>
      <c r="E11" s="160">
        <f t="shared" si="0"/>
        <v>20800</v>
      </c>
      <c r="F11" s="205">
        <f t="shared" si="1"/>
        <v>27329.914632293709</v>
      </c>
    </row>
    <row r="12" spans="1:11" ht="31.5">
      <c r="A12" s="204" t="s">
        <v>307</v>
      </c>
      <c r="B12" s="159" t="s">
        <v>298</v>
      </c>
      <c r="C12" s="160">
        <v>147</v>
      </c>
      <c r="D12" s="170">
        <v>450</v>
      </c>
      <c r="E12" s="160">
        <f t="shared" si="0"/>
        <v>66150</v>
      </c>
      <c r="F12" s="205">
        <f t="shared" si="1"/>
        <v>86917.012159914841</v>
      </c>
    </row>
    <row r="13" spans="1:11" ht="31.5">
      <c r="A13" s="204" t="s">
        <v>308</v>
      </c>
      <c r="B13" s="159" t="s">
        <v>298</v>
      </c>
      <c r="C13" s="160">
        <v>150</v>
      </c>
      <c r="D13" s="170">
        <v>399</v>
      </c>
      <c r="E13" s="160">
        <f t="shared" si="0"/>
        <v>59850</v>
      </c>
      <c r="F13" s="205">
        <f t="shared" si="1"/>
        <v>78639.201478018193</v>
      </c>
    </row>
    <row r="14" spans="1:11" ht="31.5">
      <c r="A14" s="204" t="s">
        <v>309</v>
      </c>
      <c r="B14" s="159" t="s">
        <v>298</v>
      </c>
      <c r="C14" s="160">
        <v>60</v>
      </c>
      <c r="D14" s="170">
        <v>750</v>
      </c>
      <c r="E14" s="160">
        <f t="shared" si="0"/>
        <v>45000</v>
      </c>
      <c r="F14" s="205">
        <f t="shared" si="1"/>
        <v>59127.219156404659</v>
      </c>
    </row>
    <row r="15" spans="1:11" ht="31.5">
      <c r="A15" s="204" t="s">
        <v>310</v>
      </c>
      <c r="B15" s="159" t="s">
        <v>298</v>
      </c>
      <c r="C15" s="160">
        <v>60</v>
      </c>
      <c r="D15" s="170">
        <v>630</v>
      </c>
      <c r="E15" s="160">
        <f t="shared" si="0"/>
        <v>37800</v>
      </c>
      <c r="F15" s="205">
        <f t="shared" si="1"/>
        <v>49666.86409137991</v>
      </c>
    </row>
    <row r="16" spans="1:11">
      <c r="A16" s="204" t="s">
        <v>311</v>
      </c>
      <c r="B16" s="159" t="s">
        <v>298</v>
      </c>
      <c r="C16" s="160">
        <v>10</v>
      </c>
      <c r="D16" s="170">
        <v>2015</v>
      </c>
      <c r="E16" s="160">
        <f t="shared" si="0"/>
        <v>20150</v>
      </c>
      <c r="F16" s="205">
        <f t="shared" si="1"/>
        <v>26475.854800034529</v>
      </c>
    </row>
    <row r="17" spans="1:6" ht="31.5">
      <c r="A17" s="204" t="s">
        <v>312</v>
      </c>
      <c r="B17" s="159" t="s">
        <v>298</v>
      </c>
      <c r="C17" s="160">
        <v>6</v>
      </c>
      <c r="D17" s="170">
        <v>710</v>
      </c>
      <c r="E17" s="160">
        <f t="shared" si="0"/>
        <v>4260</v>
      </c>
      <c r="F17" s="205">
        <f t="shared" si="1"/>
        <v>5597.376746806307</v>
      </c>
    </row>
    <row r="18" spans="1:6">
      <c r="A18" s="204" t="s">
        <v>313</v>
      </c>
      <c r="B18" s="159" t="s">
        <v>298</v>
      </c>
      <c r="C18" s="160">
        <v>2550</v>
      </c>
      <c r="D18" s="170">
        <v>30</v>
      </c>
      <c r="E18" s="160">
        <f t="shared" si="0"/>
        <v>76500</v>
      </c>
      <c r="F18" s="205">
        <f t="shared" si="1"/>
        <v>100516.27256588792</v>
      </c>
    </row>
    <row r="19" spans="1:6" ht="31.5">
      <c r="A19" s="204" t="s">
        <v>314</v>
      </c>
      <c r="B19" s="159" t="s">
        <v>298</v>
      </c>
      <c r="C19" s="160">
        <v>1550</v>
      </c>
      <c r="D19" s="170">
        <v>60</v>
      </c>
      <c r="E19" s="160">
        <f t="shared" si="0"/>
        <v>93000</v>
      </c>
      <c r="F19" s="205">
        <f t="shared" si="1"/>
        <v>122196.25292323629</v>
      </c>
    </row>
    <row r="20" spans="1:6" ht="31.5">
      <c r="A20" s="206" t="s">
        <v>296</v>
      </c>
      <c r="B20" s="100" t="s">
        <v>315</v>
      </c>
      <c r="C20" s="162"/>
      <c r="D20" s="161"/>
      <c r="E20" s="187">
        <f>SUM(E4:E19)</f>
        <v>859560</v>
      </c>
      <c r="F20" s="207">
        <f>SUM(F4:F19)</f>
        <v>1129408.7221795376</v>
      </c>
    </row>
    <row r="21" spans="1:6" ht="27.75" customHeight="1">
      <c r="A21" s="206" t="s">
        <v>296</v>
      </c>
      <c r="B21" s="100" t="s">
        <v>72</v>
      </c>
      <c r="C21" s="162"/>
      <c r="D21" s="161"/>
      <c r="E21" s="188">
        <f>E20/12</f>
        <v>71630</v>
      </c>
      <c r="F21" s="208">
        <f>F20/12</f>
        <v>94117.39351496147</v>
      </c>
    </row>
    <row r="22" spans="1:6">
      <c r="A22" s="727" t="s">
        <v>316</v>
      </c>
      <c r="B22" s="728"/>
      <c r="C22" s="728"/>
      <c r="D22" s="728"/>
      <c r="E22" s="728"/>
      <c r="F22" s="729"/>
    </row>
    <row r="23" spans="1:6" ht="15.75" customHeight="1">
      <c r="A23" s="204" t="s">
        <v>317</v>
      </c>
      <c r="B23" s="159" t="s">
        <v>318</v>
      </c>
      <c r="C23" s="162">
        <v>67</v>
      </c>
      <c r="D23" s="170">
        <v>29</v>
      </c>
      <c r="E23" s="160">
        <f>C23*D23</f>
        <v>1943</v>
      </c>
      <c r="F23" s="209">
        <f>E23*$F$3+E23</f>
        <v>2552.9819293532055</v>
      </c>
    </row>
    <row r="24" spans="1:6">
      <c r="A24" s="204" t="s">
        <v>319</v>
      </c>
      <c r="B24" s="159" t="s">
        <v>318</v>
      </c>
      <c r="C24" s="162">
        <v>68</v>
      </c>
      <c r="D24" s="170">
        <v>55</v>
      </c>
      <c r="E24" s="160">
        <f t="shared" ref="E24:E36" si="2">C24*D24</f>
        <v>3740</v>
      </c>
      <c r="F24" s="209">
        <f t="shared" ref="F24:F36" si="3">E24*$F$3+E24</f>
        <v>4914.1288809989646</v>
      </c>
    </row>
    <row r="25" spans="1:6">
      <c r="A25" s="204" t="s">
        <v>320</v>
      </c>
      <c r="B25" s="159" t="s">
        <v>318</v>
      </c>
      <c r="C25" s="162">
        <v>37</v>
      </c>
      <c r="D25" s="170">
        <v>30</v>
      </c>
      <c r="E25" s="160">
        <f t="shared" si="2"/>
        <v>1110</v>
      </c>
      <c r="F25" s="209">
        <f t="shared" si="3"/>
        <v>1458.4714058579816</v>
      </c>
    </row>
    <row r="26" spans="1:6">
      <c r="A26" s="204" t="s">
        <v>321</v>
      </c>
      <c r="B26" s="159" t="s">
        <v>318</v>
      </c>
      <c r="C26" s="162">
        <v>2</v>
      </c>
      <c r="D26" s="170">
        <v>55</v>
      </c>
      <c r="E26" s="160">
        <f t="shared" si="2"/>
        <v>110</v>
      </c>
      <c r="F26" s="209">
        <f t="shared" si="3"/>
        <v>144.53320238232249</v>
      </c>
    </row>
    <row r="27" spans="1:6">
      <c r="A27" s="204" t="s">
        <v>322</v>
      </c>
      <c r="B27" s="159" t="s">
        <v>318</v>
      </c>
      <c r="C27" s="162">
        <v>47</v>
      </c>
      <c r="D27" s="170">
        <v>40</v>
      </c>
      <c r="E27" s="160">
        <f t="shared" si="2"/>
        <v>1880</v>
      </c>
      <c r="F27" s="209">
        <f t="shared" si="3"/>
        <v>2470.203822534239</v>
      </c>
    </row>
    <row r="28" spans="1:6">
      <c r="A28" s="204" t="s">
        <v>323</v>
      </c>
      <c r="B28" s="159" t="s">
        <v>318</v>
      </c>
      <c r="C28" s="162">
        <v>1</v>
      </c>
      <c r="D28" s="170">
        <v>40</v>
      </c>
      <c r="E28" s="160">
        <f t="shared" si="2"/>
        <v>40</v>
      </c>
      <c r="F28" s="209">
        <f t="shared" si="3"/>
        <v>52.55752813902636</v>
      </c>
    </row>
    <row r="29" spans="1:6">
      <c r="A29" s="204" t="s">
        <v>324</v>
      </c>
      <c r="B29" s="159" t="s">
        <v>318</v>
      </c>
      <c r="C29" s="162">
        <v>2</v>
      </c>
      <c r="D29" s="170">
        <v>55</v>
      </c>
      <c r="E29" s="160">
        <f t="shared" si="2"/>
        <v>110</v>
      </c>
      <c r="F29" s="209">
        <f t="shared" si="3"/>
        <v>144.53320238232249</v>
      </c>
    </row>
    <row r="30" spans="1:6" ht="15.75" customHeight="1">
      <c r="A30" s="204" t="s">
        <v>325</v>
      </c>
      <c r="B30" s="159" t="s">
        <v>318</v>
      </c>
      <c r="C30" s="162">
        <v>67</v>
      </c>
      <c r="D30" s="170">
        <v>20</v>
      </c>
      <c r="E30" s="160">
        <f t="shared" si="2"/>
        <v>1340</v>
      </c>
      <c r="F30" s="209">
        <f t="shared" si="3"/>
        <v>1760.6771926573831</v>
      </c>
    </row>
    <row r="31" spans="1:6">
      <c r="A31" s="204" t="s">
        <v>326</v>
      </c>
      <c r="B31" s="159" t="s">
        <v>318</v>
      </c>
      <c r="C31" s="162">
        <v>68</v>
      </c>
      <c r="D31" s="170">
        <v>30</v>
      </c>
      <c r="E31" s="160">
        <f t="shared" si="2"/>
        <v>2040</v>
      </c>
      <c r="F31" s="209">
        <f t="shared" si="3"/>
        <v>2680.4339350903447</v>
      </c>
    </row>
    <row r="32" spans="1:6">
      <c r="A32" s="204" t="s">
        <v>327</v>
      </c>
      <c r="B32" s="159" t="s">
        <v>318</v>
      </c>
      <c r="C32" s="162">
        <v>37</v>
      </c>
      <c r="D32" s="170">
        <v>15</v>
      </c>
      <c r="E32" s="160">
        <f t="shared" si="2"/>
        <v>555</v>
      </c>
      <c r="F32" s="209">
        <f t="shared" si="3"/>
        <v>729.2357029289908</v>
      </c>
    </row>
    <row r="33" spans="1:6">
      <c r="A33" s="204" t="s">
        <v>328</v>
      </c>
      <c r="B33" s="159" t="s">
        <v>318</v>
      </c>
      <c r="C33" s="162">
        <v>2</v>
      </c>
      <c r="D33" s="170">
        <v>60</v>
      </c>
      <c r="E33" s="160">
        <f t="shared" si="2"/>
        <v>120</v>
      </c>
      <c r="F33" s="209">
        <f t="shared" si="3"/>
        <v>157.67258441707909</v>
      </c>
    </row>
    <row r="34" spans="1:6">
      <c r="A34" s="204" t="s">
        <v>329</v>
      </c>
      <c r="B34" s="159" t="s">
        <v>318</v>
      </c>
      <c r="C34" s="162">
        <v>47</v>
      </c>
      <c r="D34" s="170">
        <v>20</v>
      </c>
      <c r="E34" s="160">
        <f t="shared" si="2"/>
        <v>940</v>
      </c>
      <c r="F34" s="209">
        <f t="shared" si="3"/>
        <v>1235.1019112671195</v>
      </c>
    </row>
    <row r="35" spans="1:6">
      <c r="A35" s="204" t="s">
        <v>330</v>
      </c>
      <c r="B35" s="159" t="s">
        <v>318</v>
      </c>
      <c r="C35" s="162">
        <v>1</v>
      </c>
      <c r="D35" s="170">
        <v>20</v>
      </c>
      <c r="E35" s="160">
        <f t="shared" si="2"/>
        <v>20</v>
      </c>
      <c r="F35" s="209">
        <f t="shared" si="3"/>
        <v>26.27876406951318</v>
      </c>
    </row>
    <row r="36" spans="1:6">
      <c r="A36" s="204" t="s">
        <v>331</v>
      </c>
      <c r="B36" s="159" t="s">
        <v>318</v>
      </c>
      <c r="C36" s="162">
        <v>2</v>
      </c>
      <c r="D36" s="170">
        <v>45</v>
      </c>
      <c r="E36" s="160">
        <f t="shared" si="2"/>
        <v>90</v>
      </c>
      <c r="F36" s="209">
        <f t="shared" si="3"/>
        <v>118.25443831280931</v>
      </c>
    </row>
    <row r="37" spans="1:6" ht="31.5">
      <c r="A37" s="367" t="s">
        <v>316</v>
      </c>
      <c r="B37" s="100" t="s">
        <v>315</v>
      </c>
      <c r="C37" s="162"/>
      <c r="D37" s="161"/>
      <c r="E37" s="187">
        <f>SUM(E23:E36)</f>
        <v>14038</v>
      </c>
      <c r="F37" s="207">
        <f>SUM(F23:F36)</f>
        <v>18445.064500391305</v>
      </c>
    </row>
    <row r="38" spans="1:6" ht="31.5">
      <c r="A38" s="367" t="s">
        <v>316</v>
      </c>
      <c r="B38" s="100" t="s">
        <v>72</v>
      </c>
      <c r="C38" s="162"/>
      <c r="D38" s="161"/>
      <c r="E38" s="187">
        <f>E37/12</f>
        <v>1169.8333333333333</v>
      </c>
      <c r="F38" s="207">
        <f>F37/12</f>
        <v>1537.088708365942</v>
      </c>
    </row>
    <row r="39" spans="1:6">
      <c r="A39" s="739" t="s">
        <v>332</v>
      </c>
      <c r="B39" s="740"/>
      <c r="C39" s="740"/>
      <c r="D39" s="740"/>
      <c r="E39" s="740"/>
      <c r="F39" s="741"/>
    </row>
    <row r="40" spans="1:6">
      <c r="A40" s="211" t="s">
        <v>333</v>
      </c>
      <c r="B40" s="159" t="s">
        <v>298</v>
      </c>
      <c r="C40" s="163">
        <f>26507*4</f>
        <v>106028</v>
      </c>
      <c r="D40" s="170">
        <v>7.0000000000000007E-2</v>
      </c>
      <c r="E40" s="160">
        <f>C40*D40</f>
        <v>7421.9600000000009</v>
      </c>
      <c r="F40" s="209">
        <f>E40*$F$3+E40</f>
        <v>9751.9967886682025</v>
      </c>
    </row>
    <row r="41" spans="1:6" ht="31.5">
      <c r="A41" s="367" t="s">
        <v>332</v>
      </c>
      <c r="B41" s="100" t="s">
        <v>315</v>
      </c>
      <c r="C41" s="163"/>
      <c r="D41" s="164"/>
      <c r="E41" s="187">
        <f>SUM(E40)</f>
        <v>7421.9600000000009</v>
      </c>
      <c r="F41" s="207">
        <f>SUM(F40)</f>
        <v>9751.9967886682025</v>
      </c>
    </row>
    <row r="42" spans="1:6" ht="31.5">
      <c r="A42" s="367" t="s">
        <v>332</v>
      </c>
      <c r="B42" s="100" t="s">
        <v>72</v>
      </c>
      <c r="C42" s="163"/>
      <c r="D42" s="164"/>
      <c r="E42" s="188">
        <f>E41/12</f>
        <v>618.49666666666678</v>
      </c>
      <c r="F42" s="208">
        <f>F41/12</f>
        <v>812.66639905568354</v>
      </c>
    </row>
    <row r="43" spans="1:6">
      <c r="A43" s="736" t="s">
        <v>334</v>
      </c>
      <c r="B43" s="737"/>
      <c r="C43" s="737"/>
      <c r="D43" s="737"/>
      <c r="E43" s="737"/>
      <c r="F43" s="738"/>
    </row>
    <row r="44" spans="1:6" ht="31.5">
      <c r="A44" s="212" t="s">
        <v>335</v>
      </c>
      <c r="B44" s="165" t="s">
        <v>298</v>
      </c>
      <c r="C44" s="163">
        <f>26507*12</f>
        <v>318084</v>
      </c>
      <c r="D44" s="189">
        <v>0.09</v>
      </c>
      <c r="E44" s="160">
        <f>C44*D44</f>
        <v>28627.559999999998</v>
      </c>
      <c r="F44" s="209">
        <f>E44*$F$3+E44</f>
        <v>37614.844756291634</v>
      </c>
    </row>
    <row r="45" spans="1:6" ht="31.5">
      <c r="A45" s="367" t="s">
        <v>334</v>
      </c>
      <c r="B45" s="100" t="s">
        <v>315</v>
      </c>
      <c r="C45" s="163"/>
      <c r="D45" s="164"/>
      <c r="E45" s="187">
        <f>SUM(E44)</f>
        <v>28627.559999999998</v>
      </c>
      <c r="F45" s="207">
        <f>SUM(F44)</f>
        <v>37614.844756291634</v>
      </c>
    </row>
    <row r="46" spans="1:6" ht="31.5">
      <c r="A46" s="367" t="s">
        <v>334</v>
      </c>
      <c r="B46" s="100" t="s">
        <v>72</v>
      </c>
      <c r="C46" s="163"/>
      <c r="D46" s="164"/>
      <c r="E46" s="188">
        <f>E45/12</f>
        <v>2385.6299999999997</v>
      </c>
      <c r="F46" s="208">
        <f>F45/12</f>
        <v>3134.5703963576361</v>
      </c>
    </row>
    <row r="47" spans="1:6" ht="31.5" customHeight="1">
      <c r="A47" s="733" t="s">
        <v>336</v>
      </c>
      <c r="B47" s="734"/>
      <c r="C47" s="734"/>
      <c r="D47" s="734"/>
      <c r="E47" s="734"/>
      <c r="F47" s="735"/>
    </row>
    <row r="48" spans="1:6" ht="31.5">
      <c r="A48" s="204" t="s">
        <v>337</v>
      </c>
      <c r="B48" s="159" t="s">
        <v>338</v>
      </c>
      <c r="C48" s="166">
        <v>30</v>
      </c>
      <c r="D48" s="170">
        <v>160</v>
      </c>
      <c r="E48" s="160">
        <f t="shared" ref="E48:E49" si="4">C48*D48</f>
        <v>4800</v>
      </c>
      <c r="F48" s="209">
        <f t="shared" ref="F48:F49" si="5">E48*$F$3+E48</f>
        <v>6306.9033766831635</v>
      </c>
    </row>
    <row r="49" spans="1:6" ht="31.5">
      <c r="A49" s="204" t="s">
        <v>339</v>
      </c>
      <c r="B49" s="159" t="s">
        <v>338</v>
      </c>
      <c r="C49" s="160">
        <v>20</v>
      </c>
      <c r="D49" s="190">
        <v>160</v>
      </c>
      <c r="E49" s="160">
        <f t="shared" si="4"/>
        <v>3200</v>
      </c>
      <c r="F49" s="209">
        <f t="shared" si="5"/>
        <v>4204.602251122109</v>
      </c>
    </row>
    <row r="50" spans="1:6" ht="31.5">
      <c r="A50" s="213" t="s">
        <v>336</v>
      </c>
      <c r="B50" s="100" t="s">
        <v>315</v>
      </c>
      <c r="C50" s="160"/>
      <c r="D50" s="167"/>
      <c r="E50" s="187">
        <f>SUM(E48:E49)</f>
        <v>8000</v>
      </c>
      <c r="F50" s="207">
        <f>SUM(F48:F49)</f>
        <v>10511.505627805273</v>
      </c>
    </row>
    <row r="51" spans="1:6" ht="31.5">
      <c r="A51" s="210" t="s">
        <v>336</v>
      </c>
      <c r="B51" s="100" t="s">
        <v>72</v>
      </c>
      <c r="C51" s="160"/>
      <c r="D51" s="167"/>
      <c r="E51" s="187">
        <f>E50/12</f>
        <v>666.66666666666663</v>
      </c>
      <c r="F51" s="207">
        <f>F50/12</f>
        <v>875.95880231710601</v>
      </c>
    </row>
    <row r="52" spans="1:6">
      <c r="A52" s="727" t="s">
        <v>340</v>
      </c>
      <c r="B52" s="728"/>
      <c r="C52" s="728"/>
      <c r="D52" s="728"/>
      <c r="E52" s="728"/>
      <c r="F52" s="729"/>
    </row>
    <row r="53" spans="1:6">
      <c r="A53" s="211" t="s">
        <v>341</v>
      </c>
      <c r="B53" s="159" t="s">
        <v>338</v>
      </c>
      <c r="C53" s="160">
        <v>105</v>
      </c>
      <c r="D53" s="170">
        <v>7.5</v>
      </c>
      <c r="E53" s="160">
        <f>C53*D53</f>
        <v>787.5</v>
      </c>
      <c r="F53" s="209">
        <f>E53*$F$3+E53</f>
        <v>1034.7263352370815</v>
      </c>
    </row>
    <row r="54" spans="1:6">
      <c r="A54" s="211" t="s">
        <v>342</v>
      </c>
      <c r="B54" s="159" t="s">
        <v>338</v>
      </c>
      <c r="C54" s="160">
        <v>5</v>
      </c>
      <c r="D54" s="170">
        <v>12</v>
      </c>
      <c r="E54" s="160">
        <f t="shared" ref="E54:E78" si="6">C54*D54</f>
        <v>60</v>
      </c>
      <c r="F54" s="209">
        <f t="shared" ref="F54:F78" si="7">E54*$F$3+E54</f>
        <v>78.836292208539547</v>
      </c>
    </row>
    <row r="55" spans="1:6">
      <c r="A55" s="211" t="s">
        <v>343</v>
      </c>
      <c r="B55" s="159" t="s">
        <v>338</v>
      </c>
      <c r="C55" s="160">
        <v>20</v>
      </c>
      <c r="D55" s="170">
        <v>22</v>
      </c>
      <c r="E55" s="160">
        <f t="shared" si="6"/>
        <v>440</v>
      </c>
      <c r="F55" s="209">
        <f t="shared" si="7"/>
        <v>578.13280952928994</v>
      </c>
    </row>
    <row r="56" spans="1:6">
      <c r="A56" s="211" t="s">
        <v>344</v>
      </c>
      <c r="B56" s="159" t="s">
        <v>338</v>
      </c>
      <c r="C56" s="160">
        <v>2</v>
      </c>
      <c r="D56" s="170">
        <v>22</v>
      </c>
      <c r="E56" s="160">
        <f t="shared" si="6"/>
        <v>44</v>
      </c>
      <c r="F56" s="209">
        <f t="shared" si="7"/>
        <v>57.813280952928999</v>
      </c>
    </row>
    <row r="57" spans="1:6">
      <c r="A57" s="211" t="s">
        <v>345</v>
      </c>
      <c r="B57" s="159" t="s">
        <v>338</v>
      </c>
      <c r="C57" s="160">
        <v>3</v>
      </c>
      <c r="D57" s="170">
        <v>22</v>
      </c>
      <c r="E57" s="160">
        <f t="shared" si="6"/>
        <v>66</v>
      </c>
      <c r="F57" s="209">
        <f t="shared" si="7"/>
        <v>86.719921429393494</v>
      </c>
    </row>
    <row r="58" spans="1:6">
      <c r="A58" s="211" t="s">
        <v>346</v>
      </c>
      <c r="B58" s="159" t="s">
        <v>338</v>
      </c>
      <c r="C58" s="160">
        <v>2</v>
      </c>
      <c r="D58" s="170">
        <v>32</v>
      </c>
      <c r="E58" s="160">
        <f t="shared" si="6"/>
        <v>64</v>
      </c>
      <c r="F58" s="209">
        <f t="shared" si="7"/>
        <v>84.092045022442178</v>
      </c>
    </row>
    <row r="59" spans="1:6">
      <c r="A59" s="211" t="s">
        <v>347</v>
      </c>
      <c r="B59" s="159" t="s">
        <v>338</v>
      </c>
      <c r="C59" s="160">
        <v>6</v>
      </c>
      <c r="D59" s="170">
        <v>32</v>
      </c>
      <c r="E59" s="160">
        <f t="shared" si="6"/>
        <v>192</v>
      </c>
      <c r="F59" s="209">
        <f t="shared" si="7"/>
        <v>252.27613506732655</v>
      </c>
    </row>
    <row r="60" spans="1:6" ht="31.5">
      <c r="A60" s="214" t="s">
        <v>340</v>
      </c>
      <c r="B60" s="100" t="s">
        <v>315</v>
      </c>
      <c r="C60" s="160"/>
      <c r="D60" s="161"/>
      <c r="E60" s="187">
        <f>SUM(E53:E59)</f>
        <v>1653.5</v>
      </c>
      <c r="F60" s="207">
        <f>SUM(F53:F59)</f>
        <v>2172.5968194470024</v>
      </c>
    </row>
    <row r="61" spans="1:6" ht="36.75" customHeight="1">
      <c r="A61" s="206" t="s">
        <v>340</v>
      </c>
      <c r="B61" s="100" t="s">
        <v>72</v>
      </c>
      <c r="C61" s="160"/>
      <c r="D61" s="161"/>
      <c r="E61" s="187">
        <f>E60/12</f>
        <v>137.79166666666666</v>
      </c>
      <c r="F61" s="207">
        <f>F60/12</f>
        <v>181.04973495391687</v>
      </c>
    </row>
    <row r="62" spans="1:6">
      <c r="A62" s="727" t="s">
        <v>348</v>
      </c>
      <c r="B62" s="728"/>
      <c r="C62" s="728"/>
      <c r="D62" s="728"/>
      <c r="E62" s="728"/>
      <c r="F62" s="729"/>
    </row>
    <row r="63" spans="1:6" ht="31.5">
      <c r="A63" s="204" t="s">
        <v>349</v>
      </c>
      <c r="B63" s="159" t="s">
        <v>338</v>
      </c>
      <c r="C63" s="168">
        <v>16</v>
      </c>
      <c r="D63" s="170">
        <v>26</v>
      </c>
      <c r="E63" s="170">
        <f t="shared" si="6"/>
        <v>416</v>
      </c>
      <c r="F63" s="209">
        <f t="shared" si="7"/>
        <v>546.59829264587415</v>
      </c>
    </row>
    <row r="64" spans="1:6">
      <c r="A64" s="204" t="s">
        <v>350</v>
      </c>
      <c r="B64" s="159" t="s">
        <v>338</v>
      </c>
      <c r="C64" s="168">
        <v>4</v>
      </c>
      <c r="D64" s="170">
        <v>40</v>
      </c>
      <c r="E64" s="170">
        <f t="shared" si="6"/>
        <v>160</v>
      </c>
      <c r="F64" s="209">
        <f t="shared" si="7"/>
        <v>210.23011255610544</v>
      </c>
    </row>
    <row r="65" spans="1:8" ht="31.5">
      <c r="A65" s="204" t="s">
        <v>351</v>
      </c>
      <c r="B65" s="159" t="s">
        <v>338</v>
      </c>
      <c r="C65" s="168">
        <v>16</v>
      </c>
      <c r="D65" s="170">
        <v>20</v>
      </c>
      <c r="E65" s="170">
        <f t="shared" si="6"/>
        <v>320</v>
      </c>
      <c r="F65" s="209">
        <f t="shared" si="7"/>
        <v>420.46022511221088</v>
      </c>
    </row>
    <row r="66" spans="1:8" ht="31.5">
      <c r="A66" s="204" t="s">
        <v>352</v>
      </c>
      <c r="B66" s="159" t="s">
        <v>338</v>
      </c>
      <c r="C66" s="168">
        <v>24</v>
      </c>
      <c r="D66" s="170">
        <v>90</v>
      </c>
      <c r="E66" s="170">
        <f t="shared" si="6"/>
        <v>2160</v>
      </c>
      <c r="F66" s="209">
        <f t="shared" si="7"/>
        <v>2838.1065195074234</v>
      </c>
    </row>
    <row r="67" spans="1:8" ht="31.5">
      <c r="A67" s="204" t="s">
        <v>353</v>
      </c>
      <c r="B67" s="159" t="s">
        <v>338</v>
      </c>
      <c r="C67" s="168">
        <v>10</v>
      </c>
      <c r="D67" s="170">
        <v>30</v>
      </c>
      <c r="E67" s="170">
        <f t="shared" si="6"/>
        <v>300</v>
      </c>
      <c r="F67" s="209">
        <f t="shared" si="7"/>
        <v>394.18146104269772</v>
      </c>
      <c r="G67" s="169"/>
      <c r="H67" s="169"/>
    </row>
    <row r="68" spans="1:8">
      <c r="A68" s="204" t="s">
        <v>354</v>
      </c>
      <c r="B68" s="159" t="s">
        <v>338</v>
      </c>
      <c r="C68" s="168">
        <v>9</v>
      </c>
      <c r="D68" s="170">
        <v>750</v>
      </c>
      <c r="E68" s="170">
        <f t="shared" si="6"/>
        <v>6750</v>
      </c>
      <c r="F68" s="209">
        <f t="shared" si="7"/>
        <v>8869.0828734606985</v>
      </c>
    </row>
    <row r="69" spans="1:8">
      <c r="A69" s="204" t="s">
        <v>355</v>
      </c>
      <c r="B69" s="159" t="s">
        <v>338</v>
      </c>
      <c r="C69" s="170">
        <v>5</v>
      </c>
      <c r="D69" s="170">
        <v>99</v>
      </c>
      <c r="E69" s="170">
        <f t="shared" si="6"/>
        <v>495</v>
      </c>
      <c r="F69" s="209">
        <f t="shared" si="7"/>
        <v>650.39941072045121</v>
      </c>
    </row>
    <row r="70" spans="1:8">
      <c r="A70" s="204" t="s">
        <v>356</v>
      </c>
      <c r="B70" s="159" t="s">
        <v>338</v>
      </c>
      <c r="C70" s="170">
        <v>7</v>
      </c>
      <c r="D70" s="170">
        <v>250</v>
      </c>
      <c r="E70" s="170">
        <f t="shared" si="6"/>
        <v>1750</v>
      </c>
      <c r="F70" s="209">
        <f t="shared" si="7"/>
        <v>2299.3918560824031</v>
      </c>
    </row>
    <row r="71" spans="1:8" ht="31.5">
      <c r="A71" s="206" t="s">
        <v>348</v>
      </c>
      <c r="B71" s="100" t="s">
        <v>315</v>
      </c>
      <c r="C71" s="170"/>
      <c r="D71" s="161"/>
      <c r="E71" s="187">
        <f>SUM(E63:E70)</f>
        <v>12351</v>
      </c>
      <c r="F71" s="207">
        <f>SUM(F63:F70)</f>
        <v>16228.450751127864</v>
      </c>
    </row>
    <row r="72" spans="1:8" ht="29.25" customHeight="1">
      <c r="A72" s="206" t="s">
        <v>348</v>
      </c>
      <c r="B72" s="100" t="s">
        <v>72</v>
      </c>
      <c r="C72" s="170"/>
      <c r="D72" s="161"/>
      <c r="E72" s="187">
        <f>E71/12</f>
        <v>1029.25</v>
      </c>
      <c r="F72" s="207">
        <f>F71/12</f>
        <v>1352.370895927322</v>
      </c>
    </row>
    <row r="73" spans="1:8">
      <c r="A73" s="730" t="s">
        <v>357</v>
      </c>
      <c r="B73" s="731"/>
      <c r="C73" s="731"/>
      <c r="D73" s="731"/>
      <c r="E73" s="731"/>
      <c r="F73" s="732"/>
    </row>
    <row r="74" spans="1:8" ht="33.75">
      <c r="A74" s="204" t="s">
        <v>520</v>
      </c>
      <c r="B74" s="159" t="s">
        <v>338</v>
      </c>
      <c r="C74" s="160">
        <v>50</v>
      </c>
      <c r="D74" s="170">
        <v>4.4000000000000004</v>
      </c>
      <c r="E74" s="160">
        <f t="shared" si="6"/>
        <v>220.00000000000003</v>
      </c>
      <c r="F74" s="209">
        <f t="shared" si="7"/>
        <v>289.06640476464503</v>
      </c>
    </row>
    <row r="75" spans="1:8" ht="31.5">
      <c r="A75" s="204" t="s">
        <v>358</v>
      </c>
      <c r="B75" s="159" t="s">
        <v>338</v>
      </c>
      <c r="C75" s="160">
        <v>85</v>
      </c>
      <c r="D75" s="170">
        <v>10</v>
      </c>
      <c r="E75" s="160">
        <f t="shared" si="6"/>
        <v>850</v>
      </c>
      <c r="F75" s="209">
        <f t="shared" si="7"/>
        <v>1116.8474729543102</v>
      </c>
    </row>
    <row r="76" spans="1:8" ht="31.5">
      <c r="A76" s="204" t="s">
        <v>359</v>
      </c>
      <c r="B76" s="159" t="s">
        <v>338</v>
      </c>
      <c r="C76" s="160">
        <v>10</v>
      </c>
      <c r="D76" s="170">
        <v>5</v>
      </c>
      <c r="E76" s="160">
        <f t="shared" si="6"/>
        <v>50</v>
      </c>
      <c r="F76" s="209">
        <f t="shared" si="7"/>
        <v>65.696910173782953</v>
      </c>
    </row>
    <row r="77" spans="1:8" ht="33.75">
      <c r="A77" s="204" t="s">
        <v>521</v>
      </c>
      <c r="B77" s="159" t="s">
        <v>338</v>
      </c>
      <c r="C77" s="160">
        <v>10</v>
      </c>
      <c r="D77" s="170">
        <v>15</v>
      </c>
      <c r="E77" s="160">
        <f t="shared" si="6"/>
        <v>150</v>
      </c>
      <c r="F77" s="209">
        <f t="shared" si="7"/>
        <v>197.09073052134886</v>
      </c>
    </row>
    <row r="78" spans="1:8" ht="31.5">
      <c r="A78" s="204" t="s">
        <v>360</v>
      </c>
      <c r="B78" s="159" t="s">
        <v>338</v>
      </c>
      <c r="C78" s="160">
        <v>10</v>
      </c>
      <c r="D78" s="170">
        <v>7</v>
      </c>
      <c r="E78" s="160">
        <f t="shared" si="6"/>
        <v>70</v>
      </c>
      <c r="F78" s="209">
        <f t="shared" si="7"/>
        <v>91.97567424329614</v>
      </c>
    </row>
    <row r="79" spans="1:8" ht="31.5">
      <c r="A79" s="206" t="s">
        <v>357</v>
      </c>
      <c r="B79" s="100" t="s">
        <v>315</v>
      </c>
      <c r="C79" s="160"/>
      <c r="D79" s="161"/>
      <c r="E79" s="187">
        <f>SUM(E74:E78)</f>
        <v>1340</v>
      </c>
      <c r="F79" s="207">
        <f>SUM(F74:F78)</f>
        <v>1760.6771926573833</v>
      </c>
    </row>
    <row r="80" spans="1:8" ht="31.5">
      <c r="A80" s="206" t="s">
        <v>357</v>
      </c>
      <c r="B80" s="100" t="s">
        <v>72</v>
      </c>
      <c r="C80" s="160"/>
      <c r="D80" s="161"/>
      <c r="E80" s="187">
        <f>E79/12</f>
        <v>111.66666666666667</v>
      </c>
      <c r="F80" s="207">
        <f>F79/12</f>
        <v>146.72309938811529</v>
      </c>
    </row>
    <row r="81" spans="1:9">
      <c r="A81" s="727" t="s">
        <v>182</v>
      </c>
      <c r="B81" s="728"/>
      <c r="C81" s="728"/>
      <c r="D81" s="728"/>
      <c r="E81" s="728"/>
      <c r="F81" s="729"/>
    </row>
    <row r="82" spans="1:9" ht="31.5">
      <c r="A82" s="204" t="s">
        <v>361</v>
      </c>
      <c r="B82" s="159" t="s">
        <v>338</v>
      </c>
      <c r="C82" s="160">
        <v>25</v>
      </c>
      <c r="D82" s="170">
        <v>20</v>
      </c>
      <c r="E82" s="170">
        <f>C82*D82</f>
        <v>500</v>
      </c>
      <c r="F82" s="215">
        <f>E82*$F$3+E82</f>
        <v>656.96910173782953</v>
      </c>
    </row>
    <row r="83" spans="1:9" ht="31.5">
      <c r="A83" s="204" t="s">
        <v>362</v>
      </c>
      <c r="B83" s="159" t="s">
        <v>338</v>
      </c>
      <c r="C83" s="160">
        <v>15</v>
      </c>
      <c r="D83" s="170">
        <v>45</v>
      </c>
      <c r="E83" s="170">
        <f>C83*D83</f>
        <v>675</v>
      </c>
      <c r="F83" s="215">
        <f>E83*$F$3+E83</f>
        <v>886.90828734606987</v>
      </c>
    </row>
    <row r="84" spans="1:9" ht="31.5">
      <c r="A84" s="206" t="s">
        <v>182</v>
      </c>
      <c r="B84" s="100" t="s">
        <v>315</v>
      </c>
      <c r="C84" s="171"/>
      <c r="D84" s="172"/>
      <c r="E84" s="192">
        <f>SUM(E82:E83)</f>
        <v>1175</v>
      </c>
      <c r="F84" s="216">
        <f>SUM(F82:F83)</f>
        <v>1543.8773890838993</v>
      </c>
    </row>
    <row r="85" spans="1:9" ht="30.75" customHeight="1">
      <c r="A85" s="206" t="s">
        <v>182</v>
      </c>
      <c r="B85" s="100" t="s">
        <v>72</v>
      </c>
      <c r="C85" s="171"/>
      <c r="D85" s="172"/>
      <c r="E85" s="192">
        <f>E84/12</f>
        <v>97.916666666666671</v>
      </c>
      <c r="F85" s="216">
        <f>F84/12</f>
        <v>128.65644909032494</v>
      </c>
    </row>
    <row r="86" spans="1:9" s="1" customFormat="1" ht="18" customHeight="1">
      <c r="A86" s="722" t="s">
        <v>176</v>
      </c>
      <c r="B86" s="723"/>
      <c r="C86" s="723"/>
      <c r="D86" s="723"/>
      <c r="E86" s="723"/>
      <c r="F86" s="724"/>
      <c r="G86" s="15"/>
      <c r="H86" s="173"/>
      <c r="I86" s="173"/>
    </row>
    <row r="87" spans="1:9" s="1" customFormat="1" ht="17.25" customHeight="1">
      <c r="A87" s="217" t="s">
        <v>177</v>
      </c>
      <c r="B87" s="107" t="s">
        <v>158</v>
      </c>
      <c r="C87" s="168">
        <v>380</v>
      </c>
      <c r="D87" s="191">
        <v>20</v>
      </c>
      <c r="E87" s="168">
        <f>C87*D87</f>
        <v>7600</v>
      </c>
      <c r="F87" s="209">
        <f>E87*$F$3+E87</f>
        <v>9985.9303464150089</v>
      </c>
      <c r="G87" s="15"/>
      <c r="H87" s="173"/>
      <c r="I87" s="173"/>
    </row>
    <row r="88" spans="1:9" s="1" customFormat="1" ht="17.25" customHeight="1">
      <c r="A88" s="217" t="s">
        <v>178</v>
      </c>
      <c r="B88" s="107" t="s">
        <v>158</v>
      </c>
      <c r="C88" s="168">
        <v>289</v>
      </c>
      <c r="D88" s="191">
        <v>12</v>
      </c>
      <c r="E88" s="168">
        <f t="shared" ref="E88:E91" si="8">C88*D88</f>
        <v>3468</v>
      </c>
      <c r="F88" s="209">
        <f>E88*$F$3+E88</f>
        <v>4556.7376896535852</v>
      </c>
      <c r="G88" s="15"/>
      <c r="H88" s="173"/>
      <c r="I88" s="173"/>
    </row>
    <row r="89" spans="1:9" s="1" customFormat="1" ht="17.25" customHeight="1">
      <c r="A89" s="217" t="s">
        <v>179</v>
      </c>
      <c r="B89" s="107" t="s">
        <v>158</v>
      </c>
      <c r="C89" s="168">
        <v>150</v>
      </c>
      <c r="D89" s="191">
        <v>15</v>
      </c>
      <c r="E89" s="168">
        <f t="shared" si="8"/>
        <v>2250</v>
      </c>
      <c r="F89" s="209">
        <f t="shared" ref="F89:F91" si="9">E89*$F$3+E89</f>
        <v>2956.3609578202327</v>
      </c>
      <c r="G89" s="15"/>
      <c r="H89" s="173"/>
      <c r="I89" s="173"/>
    </row>
    <row r="90" spans="1:9" s="1" customFormat="1" ht="17.25" customHeight="1">
      <c r="A90" s="217" t="s">
        <v>180</v>
      </c>
      <c r="B90" s="107" t="s">
        <v>158</v>
      </c>
      <c r="C90" s="168">
        <v>150</v>
      </c>
      <c r="D90" s="193">
        <v>13</v>
      </c>
      <c r="E90" s="194">
        <f t="shared" si="8"/>
        <v>1950</v>
      </c>
      <c r="F90" s="218">
        <f t="shared" si="9"/>
        <v>2562.179496777535</v>
      </c>
      <c r="G90" s="15"/>
      <c r="H90" s="173"/>
      <c r="I90" s="173"/>
    </row>
    <row r="91" spans="1:9" s="1" customFormat="1" ht="17.25" customHeight="1">
      <c r="A91" s="219" t="s">
        <v>181</v>
      </c>
      <c r="B91" s="174" t="s">
        <v>158</v>
      </c>
      <c r="C91" s="175">
        <v>150</v>
      </c>
      <c r="D91" s="195">
        <v>12</v>
      </c>
      <c r="E91" s="176">
        <f t="shared" si="8"/>
        <v>1800</v>
      </c>
      <c r="F91" s="220">
        <f t="shared" si="9"/>
        <v>2365.0887662561863</v>
      </c>
      <c r="G91" s="15"/>
      <c r="H91" s="173"/>
      <c r="I91" s="173"/>
    </row>
    <row r="92" spans="1:9" s="1" customFormat="1" ht="31.5">
      <c r="A92" s="221" t="s">
        <v>176</v>
      </c>
      <c r="B92" s="100" t="s">
        <v>315</v>
      </c>
      <c r="C92" s="176"/>
      <c r="D92" s="196"/>
      <c r="E92" s="187">
        <f>SUM(E87:E91)</f>
        <v>17068</v>
      </c>
      <c r="F92" s="207">
        <f>SUM(F87:F91)</f>
        <v>22426.297256922549</v>
      </c>
      <c r="G92" s="15"/>
      <c r="H92" s="173"/>
      <c r="I92" s="173"/>
    </row>
    <row r="93" spans="1:9" s="1" customFormat="1" ht="27.75" customHeight="1">
      <c r="A93" s="222" t="s">
        <v>176</v>
      </c>
      <c r="B93" s="100" t="s">
        <v>72</v>
      </c>
      <c r="C93" s="176"/>
      <c r="D93" s="177"/>
      <c r="E93" s="187">
        <f>E92/12</f>
        <v>1422.3333333333333</v>
      </c>
      <c r="F93" s="207">
        <f>F92/12</f>
        <v>1868.8581047435457</v>
      </c>
      <c r="G93" s="15"/>
      <c r="H93" s="173"/>
      <c r="I93" s="173"/>
    </row>
    <row r="94" spans="1:9" s="1" customFormat="1" ht="27.75" customHeight="1">
      <c r="A94" s="725" t="s">
        <v>460</v>
      </c>
      <c r="B94" s="726"/>
      <c r="C94" s="200" t="s">
        <v>364</v>
      </c>
      <c r="D94" s="178"/>
      <c r="E94" s="178"/>
      <c r="F94" s="223"/>
      <c r="G94" s="15"/>
      <c r="H94" s="173"/>
      <c r="I94" s="173"/>
    </row>
    <row r="95" spans="1:9" s="1" customFormat="1" ht="18.75" customHeight="1">
      <c r="A95" s="366" t="s">
        <v>466</v>
      </c>
      <c r="B95" s="16" t="s">
        <v>465</v>
      </c>
      <c r="C95" s="176">
        <f>5*15</f>
        <v>75</v>
      </c>
      <c r="D95" s="195">
        <f>'3 Resumo MO'!D64</f>
        <v>199.79</v>
      </c>
      <c r="E95" s="168">
        <f t="shared" ref="E95" si="10">C95*D95</f>
        <v>14984.25</v>
      </c>
      <c r="F95" s="209">
        <f>E95*$F$3+E95</f>
        <v>19688.378525430144</v>
      </c>
      <c r="G95" s="15"/>
      <c r="H95" s="173"/>
      <c r="I95" s="173"/>
    </row>
    <row r="96" spans="1:9" s="1" customFormat="1" ht="18.75" customHeight="1">
      <c r="A96" s="366" t="s">
        <v>467</v>
      </c>
      <c r="B96" s="16" t="s">
        <v>461</v>
      </c>
      <c r="C96" s="176">
        <f>0.5*2</f>
        <v>1</v>
      </c>
      <c r="D96" s="195">
        <v>460</v>
      </c>
      <c r="E96" s="168">
        <f>C96*D96</f>
        <v>460</v>
      </c>
      <c r="F96" s="209">
        <f>E96*$F$3+E96</f>
        <v>604.41157359880322</v>
      </c>
      <c r="G96" s="15"/>
      <c r="H96" s="173"/>
      <c r="I96" s="173"/>
    </row>
    <row r="97" spans="1:9" s="1" customFormat="1" ht="18.75" customHeight="1">
      <c r="A97" s="366" t="s">
        <v>468</v>
      </c>
      <c r="B97" s="16" t="s">
        <v>464</v>
      </c>
      <c r="C97" s="176">
        <v>1</v>
      </c>
      <c r="D97" s="195">
        <v>1650</v>
      </c>
      <c r="E97" s="197">
        <f>D97</f>
        <v>1650</v>
      </c>
      <c r="F97" s="209">
        <f>E97*$F$3+E97</f>
        <v>2167.9980357348377</v>
      </c>
      <c r="G97" s="201">
        <f>H97-(H97*9.25%)</f>
        <v>1681.878825</v>
      </c>
      <c r="H97" s="104">
        <f>(E95+E96)*12%</f>
        <v>1853.31</v>
      </c>
      <c r="I97" s="173"/>
    </row>
    <row r="98" spans="1:9" s="1" customFormat="1" ht="23.25" customHeight="1">
      <c r="A98" s="720" t="s">
        <v>474</v>
      </c>
      <c r="B98" s="721"/>
      <c r="C98" s="721"/>
      <c r="D98" s="179" t="s">
        <v>87</v>
      </c>
      <c r="E98" s="198">
        <f>SUM(E95:E97)</f>
        <v>17094.25</v>
      </c>
      <c r="F98" s="224">
        <f>SUM(F95:F97)</f>
        <v>22460.788134763781</v>
      </c>
      <c r="G98" s="15"/>
      <c r="H98" s="173"/>
      <c r="I98" s="173"/>
    </row>
    <row r="99" spans="1:9" s="1" customFormat="1" ht="23.25" customHeight="1">
      <c r="A99" s="720" t="s">
        <v>474</v>
      </c>
      <c r="B99" s="721"/>
      <c r="C99" s="721"/>
      <c r="D99" s="179" t="s">
        <v>23</v>
      </c>
      <c r="E99" s="198">
        <f>E98</f>
        <v>17094.25</v>
      </c>
      <c r="F99" s="224">
        <f>F98</f>
        <v>22460.788134763781</v>
      </c>
      <c r="G99" s="15"/>
      <c r="H99" s="173"/>
      <c r="I99" s="173"/>
    </row>
    <row r="100" spans="1:9" s="1" customFormat="1" ht="7.5" customHeight="1">
      <c r="A100" s="225"/>
      <c r="B100" s="180"/>
      <c r="C100" s="180"/>
      <c r="D100" s="181"/>
      <c r="E100" s="181"/>
      <c r="F100" s="226"/>
      <c r="G100" s="15"/>
      <c r="H100" s="173"/>
      <c r="I100" s="173"/>
    </row>
    <row r="101" spans="1:9" ht="23.25" customHeight="1" thickBot="1">
      <c r="A101" s="718" t="s">
        <v>449</v>
      </c>
      <c r="B101" s="719"/>
      <c r="C101" s="719"/>
      <c r="D101" s="227" t="s">
        <v>23</v>
      </c>
      <c r="E101" s="228">
        <f>E93+E85+E80+E72+E61+E51+E38+E21+E99+E46+E42</f>
        <v>96363.835000000006</v>
      </c>
      <c r="F101" s="229">
        <f>F93+F85+F80+F72+F61+F51+F38+F21+F99+F46+F42</f>
        <v>126616.12423992484</v>
      </c>
    </row>
    <row r="102" spans="1:9">
      <c r="A102" s="182"/>
      <c r="B102" s="182"/>
      <c r="C102" s="183"/>
      <c r="D102" s="184"/>
      <c r="E102" s="88"/>
    </row>
  </sheetData>
  <mergeCells count="15">
    <mergeCell ref="A1:F1"/>
    <mergeCell ref="A101:C101"/>
    <mergeCell ref="A98:C98"/>
    <mergeCell ref="A99:C99"/>
    <mergeCell ref="A86:F86"/>
    <mergeCell ref="A94:B94"/>
    <mergeCell ref="A81:F81"/>
    <mergeCell ref="A73:F73"/>
    <mergeCell ref="A62:F62"/>
    <mergeCell ref="A52:F52"/>
    <mergeCell ref="A47:F47"/>
    <mergeCell ref="A43:F43"/>
    <mergeCell ref="A39:F39"/>
    <mergeCell ref="A22:F22"/>
    <mergeCell ref="A3:E3"/>
  </mergeCells>
  <pageMargins left="0.70866141732283472" right="0" top="0.35433070866141736" bottom="0.15748031496062992" header="0.31496062992125984" footer="0.31496062992125984"/>
  <pageSetup paperSize="9" scale="7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249977111117893"/>
  </sheetPr>
  <dimension ref="A1:I45"/>
  <sheetViews>
    <sheetView topLeftCell="A19" zoomScale="90" zoomScaleNormal="90" workbookViewId="0">
      <selection activeCell="G45" sqref="G45"/>
    </sheetView>
  </sheetViews>
  <sheetFormatPr defaultRowHeight="15.75"/>
  <cols>
    <col min="1" max="1" width="9.140625" style="112"/>
    <col min="2" max="2" width="72.28515625" style="114" customWidth="1"/>
    <col min="3" max="3" width="15.5703125" style="112" customWidth="1"/>
    <col min="4" max="4" width="14.5703125" style="121" customWidth="1"/>
    <col min="5" max="5" width="15.5703125" style="239" customWidth="1"/>
    <col min="6" max="6" width="17.42578125" style="186" customWidth="1"/>
    <col min="7" max="7" width="9.140625" style="94"/>
    <col min="8" max="8" width="13.28515625" style="94" bestFit="1" customWidth="1"/>
    <col min="9" max="9" width="9.140625" style="230"/>
    <col min="10" max="16384" width="9.140625" style="7"/>
  </cols>
  <sheetData>
    <row r="1" spans="1:6" ht="48.75" customHeight="1" thickBot="1">
      <c r="A1" s="746" t="s">
        <v>365</v>
      </c>
      <c r="B1" s="747"/>
      <c r="C1" s="747"/>
      <c r="D1" s="747"/>
      <c r="E1" s="747"/>
      <c r="F1" s="748"/>
    </row>
    <row r="2" spans="1:6" ht="24.75" customHeight="1" thickBot="1">
      <c r="A2" s="743" t="s">
        <v>450</v>
      </c>
      <c r="B2" s="744"/>
      <c r="C2" s="744"/>
      <c r="D2" s="744"/>
      <c r="E2" s="744"/>
      <c r="F2" s="745"/>
    </row>
    <row r="3" spans="1:6" ht="32.25" thickBot="1">
      <c r="A3" s="259" t="s">
        <v>291</v>
      </c>
      <c r="B3" s="259" t="s">
        <v>286</v>
      </c>
      <c r="C3" s="259" t="s">
        <v>102</v>
      </c>
      <c r="D3" s="260" t="s">
        <v>453</v>
      </c>
      <c r="E3" s="261" t="s">
        <v>366</v>
      </c>
      <c r="F3" s="262" t="s">
        <v>367</v>
      </c>
    </row>
    <row r="4" spans="1:6">
      <c r="A4" s="253">
        <v>1</v>
      </c>
      <c r="B4" s="254" t="s">
        <v>368</v>
      </c>
      <c r="C4" s="255" t="s">
        <v>369</v>
      </c>
      <c r="D4" s="256">
        <v>4</v>
      </c>
      <c r="E4" s="257">
        <v>320</v>
      </c>
      <c r="F4" s="258">
        <f>D4*E4</f>
        <v>1280</v>
      </c>
    </row>
    <row r="5" spans="1:6">
      <c r="A5" s="240">
        <v>2</v>
      </c>
      <c r="B5" s="231" t="s">
        <v>370</v>
      </c>
      <c r="C5" s="159" t="s">
        <v>369</v>
      </c>
      <c r="D5" s="232">
        <v>4</v>
      </c>
      <c r="E5" s="233">
        <v>430</v>
      </c>
      <c r="F5" s="241">
        <f t="shared" ref="F5:F43" si="0">D5*E5</f>
        <v>1720</v>
      </c>
    </row>
    <row r="6" spans="1:6">
      <c r="A6" s="240">
        <v>3</v>
      </c>
      <c r="B6" s="231" t="s">
        <v>371</v>
      </c>
      <c r="C6" s="159" t="s">
        <v>369</v>
      </c>
      <c r="D6" s="232">
        <v>20</v>
      </c>
      <c r="E6" s="233">
        <v>820</v>
      </c>
      <c r="F6" s="241">
        <f t="shared" si="0"/>
        <v>16400</v>
      </c>
    </row>
    <row r="7" spans="1:6">
      <c r="A7" s="240">
        <v>4</v>
      </c>
      <c r="B7" s="231" t="s">
        <v>372</v>
      </c>
      <c r="C7" s="159" t="s">
        <v>369</v>
      </c>
      <c r="D7" s="232">
        <v>10</v>
      </c>
      <c r="E7" s="233">
        <v>920</v>
      </c>
      <c r="F7" s="241">
        <f t="shared" si="0"/>
        <v>9200</v>
      </c>
    </row>
    <row r="8" spans="1:6">
      <c r="A8" s="240">
        <v>5</v>
      </c>
      <c r="B8" s="231" t="s">
        <v>373</v>
      </c>
      <c r="C8" s="159" t="s">
        <v>369</v>
      </c>
      <c r="D8" s="232">
        <v>7</v>
      </c>
      <c r="E8" s="233">
        <v>830</v>
      </c>
      <c r="F8" s="241">
        <f t="shared" si="0"/>
        <v>5810</v>
      </c>
    </row>
    <row r="9" spans="1:6">
      <c r="A9" s="240">
        <v>6</v>
      </c>
      <c r="B9" s="231" t="s">
        <v>374</v>
      </c>
      <c r="C9" s="159" t="s">
        <v>369</v>
      </c>
      <c r="D9" s="232">
        <v>20</v>
      </c>
      <c r="E9" s="233">
        <v>1300</v>
      </c>
      <c r="F9" s="241">
        <f t="shared" si="0"/>
        <v>26000</v>
      </c>
    </row>
    <row r="10" spans="1:6">
      <c r="A10" s="240">
        <v>7</v>
      </c>
      <c r="B10" s="231" t="s">
        <v>375</v>
      </c>
      <c r="C10" s="159" t="s">
        <v>369</v>
      </c>
      <c r="D10" s="232">
        <v>4</v>
      </c>
      <c r="E10" s="233">
        <v>130</v>
      </c>
      <c r="F10" s="241">
        <f t="shared" si="0"/>
        <v>520</v>
      </c>
    </row>
    <row r="11" spans="1:6">
      <c r="A11" s="240">
        <v>8</v>
      </c>
      <c r="B11" s="231" t="s">
        <v>376</v>
      </c>
      <c r="C11" s="159" t="s">
        <v>369</v>
      </c>
      <c r="D11" s="232">
        <v>4</v>
      </c>
      <c r="E11" s="233">
        <v>230</v>
      </c>
      <c r="F11" s="241">
        <f t="shared" si="0"/>
        <v>920</v>
      </c>
    </row>
    <row r="12" spans="1:6">
      <c r="A12" s="240">
        <v>9</v>
      </c>
      <c r="B12" s="231" t="s">
        <v>377</v>
      </c>
      <c r="C12" s="159" t="s">
        <v>369</v>
      </c>
      <c r="D12" s="232">
        <v>20</v>
      </c>
      <c r="E12" s="233">
        <v>230</v>
      </c>
      <c r="F12" s="241">
        <f t="shared" si="0"/>
        <v>4600</v>
      </c>
    </row>
    <row r="13" spans="1:6">
      <c r="A13" s="240">
        <v>10</v>
      </c>
      <c r="B13" s="231" t="s">
        <v>378</v>
      </c>
      <c r="C13" s="159" t="s">
        <v>369</v>
      </c>
      <c r="D13" s="232">
        <v>10</v>
      </c>
      <c r="E13" s="233">
        <v>440</v>
      </c>
      <c r="F13" s="241">
        <f t="shared" si="0"/>
        <v>4400</v>
      </c>
    </row>
    <row r="14" spans="1:6">
      <c r="A14" s="240">
        <v>11</v>
      </c>
      <c r="B14" s="231" t="s">
        <v>379</v>
      </c>
      <c r="C14" s="159" t="s">
        <v>369</v>
      </c>
      <c r="D14" s="232">
        <v>7</v>
      </c>
      <c r="E14" s="233">
        <v>130</v>
      </c>
      <c r="F14" s="241">
        <f t="shared" si="0"/>
        <v>910</v>
      </c>
    </row>
    <row r="15" spans="1:6">
      <c r="A15" s="240">
        <v>12</v>
      </c>
      <c r="B15" s="231" t="s">
        <v>380</v>
      </c>
      <c r="C15" s="159" t="s">
        <v>369</v>
      </c>
      <c r="D15" s="232">
        <v>20</v>
      </c>
      <c r="E15" s="233">
        <v>130</v>
      </c>
      <c r="F15" s="241">
        <f t="shared" si="0"/>
        <v>2600</v>
      </c>
    </row>
    <row r="16" spans="1:6">
      <c r="A16" s="240">
        <v>13</v>
      </c>
      <c r="B16" s="231" t="s">
        <v>381</v>
      </c>
      <c r="C16" s="159" t="s">
        <v>369</v>
      </c>
      <c r="D16" s="232">
        <v>4</v>
      </c>
      <c r="E16" s="233">
        <v>145</v>
      </c>
      <c r="F16" s="241">
        <f t="shared" si="0"/>
        <v>580</v>
      </c>
    </row>
    <row r="17" spans="1:6">
      <c r="A17" s="240">
        <v>14</v>
      </c>
      <c r="B17" s="231" t="s">
        <v>382</v>
      </c>
      <c r="C17" s="159" t="s">
        <v>369</v>
      </c>
      <c r="D17" s="232">
        <v>4</v>
      </c>
      <c r="E17" s="233">
        <v>160</v>
      </c>
      <c r="F17" s="241">
        <f t="shared" si="0"/>
        <v>640</v>
      </c>
    </row>
    <row r="18" spans="1:6">
      <c r="A18" s="240">
        <v>15</v>
      </c>
      <c r="B18" s="231" t="s">
        <v>383</v>
      </c>
      <c r="C18" s="159" t="s">
        <v>369</v>
      </c>
      <c r="D18" s="232">
        <v>20</v>
      </c>
      <c r="E18" s="233">
        <v>220</v>
      </c>
      <c r="F18" s="241">
        <f t="shared" si="0"/>
        <v>4400</v>
      </c>
    </row>
    <row r="19" spans="1:6">
      <c r="A19" s="240">
        <v>16</v>
      </c>
      <c r="B19" s="231" t="s">
        <v>384</v>
      </c>
      <c r="C19" s="159" t="s">
        <v>369</v>
      </c>
      <c r="D19" s="232">
        <v>10</v>
      </c>
      <c r="E19" s="233">
        <v>160</v>
      </c>
      <c r="F19" s="241">
        <f t="shared" si="0"/>
        <v>1600</v>
      </c>
    </row>
    <row r="20" spans="1:6">
      <c r="A20" s="240">
        <v>17</v>
      </c>
      <c r="B20" s="231" t="s">
        <v>385</v>
      </c>
      <c r="C20" s="159" t="s">
        <v>369</v>
      </c>
      <c r="D20" s="232">
        <v>7</v>
      </c>
      <c r="E20" s="233">
        <v>155</v>
      </c>
      <c r="F20" s="241">
        <f t="shared" si="0"/>
        <v>1085</v>
      </c>
    </row>
    <row r="21" spans="1:6">
      <c r="A21" s="240">
        <v>18</v>
      </c>
      <c r="B21" s="231" t="s">
        <v>386</v>
      </c>
      <c r="C21" s="159" t="s">
        <v>369</v>
      </c>
      <c r="D21" s="232">
        <v>20</v>
      </c>
      <c r="E21" s="233">
        <v>200</v>
      </c>
      <c r="F21" s="241">
        <f t="shared" si="0"/>
        <v>4000</v>
      </c>
    </row>
    <row r="22" spans="1:6">
      <c r="A22" s="240">
        <f>A21+1</f>
        <v>19</v>
      </c>
      <c r="B22" s="231" t="s">
        <v>387</v>
      </c>
      <c r="C22" s="159" t="s">
        <v>369</v>
      </c>
      <c r="D22" s="232">
        <v>2</v>
      </c>
      <c r="E22" s="233">
        <v>2450</v>
      </c>
      <c r="F22" s="241">
        <f t="shared" si="0"/>
        <v>4900</v>
      </c>
    </row>
    <row r="23" spans="1:6">
      <c r="A23" s="240">
        <f t="shared" ref="A23:A40" si="1">A22+1</f>
        <v>20</v>
      </c>
      <c r="B23" s="231" t="s">
        <v>388</v>
      </c>
      <c r="C23" s="159" t="s">
        <v>369</v>
      </c>
      <c r="D23" s="232">
        <v>1</v>
      </c>
      <c r="E23" s="233">
        <v>2600</v>
      </c>
      <c r="F23" s="241">
        <f t="shared" si="0"/>
        <v>2600</v>
      </c>
    </row>
    <row r="24" spans="1:6">
      <c r="A24" s="240">
        <f t="shared" si="1"/>
        <v>21</v>
      </c>
      <c r="B24" s="231" t="s">
        <v>389</v>
      </c>
      <c r="C24" s="159" t="s">
        <v>369</v>
      </c>
      <c r="D24" s="232">
        <v>8</v>
      </c>
      <c r="E24" s="233">
        <v>480</v>
      </c>
      <c r="F24" s="241">
        <f t="shared" si="0"/>
        <v>3840</v>
      </c>
    </row>
    <row r="25" spans="1:6">
      <c r="A25" s="240">
        <f t="shared" si="1"/>
        <v>22</v>
      </c>
      <c r="B25" s="231" t="s">
        <v>390</v>
      </c>
      <c r="C25" s="159" t="s">
        <v>369</v>
      </c>
      <c r="D25" s="232">
        <v>3</v>
      </c>
      <c r="E25" s="233">
        <v>900</v>
      </c>
      <c r="F25" s="241">
        <f t="shared" si="0"/>
        <v>2700</v>
      </c>
    </row>
    <row r="26" spans="1:6">
      <c r="A26" s="240">
        <f t="shared" si="1"/>
        <v>23</v>
      </c>
      <c r="B26" s="231" t="s">
        <v>391</v>
      </c>
      <c r="C26" s="159" t="s">
        <v>369</v>
      </c>
      <c r="D26" s="232">
        <v>3</v>
      </c>
      <c r="E26" s="233">
        <v>1100</v>
      </c>
      <c r="F26" s="241">
        <f t="shared" si="0"/>
        <v>3300</v>
      </c>
    </row>
    <row r="27" spans="1:6">
      <c r="A27" s="240">
        <f t="shared" si="1"/>
        <v>24</v>
      </c>
      <c r="B27" s="231" t="s">
        <v>392</v>
      </c>
      <c r="C27" s="159" t="s">
        <v>369</v>
      </c>
      <c r="D27" s="232">
        <v>3</v>
      </c>
      <c r="E27" s="233">
        <v>1300</v>
      </c>
      <c r="F27" s="241">
        <f t="shared" si="0"/>
        <v>3900</v>
      </c>
    </row>
    <row r="28" spans="1:6">
      <c r="A28" s="240">
        <f t="shared" si="1"/>
        <v>25</v>
      </c>
      <c r="B28" s="231" t="s">
        <v>393</v>
      </c>
      <c r="C28" s="159" t="s">
        <v>369</v>
      </c>
      <c r="D28" s="232">
        <v>3</v>
      </c>
      <c r="E28" s="233">
        <v>1800</v>
      </c>
      <c r="F28" s="241">
        <f t="shared" si="0"/>
        <v>5400</v>
      </c>
    </row>
    <row r="29" spans="1:6">
      <c r="A29" s="240">
        <f t="shared" si="1"/>
        <v>26</v>
      </c>
      <c r="B29" s="231" t="s">
        <v>394</v>
      </c>
      <c r="C29" s="159" t="s">
        <v>369</v>
      </c>
      <c r="D29" s="232">
        <v>3</v>
      </c>
      <c r="E29" s="233">
        <v>2650</v>
      </c>
      <c r="F29" s="241">
        <f t="shared" si="0"/>
        <v>7950</v>
      </c>
    </row>
    <row r="30" spans="1:6">
      <c r="A30" s="240">
        <f t="shared" si="1"/>
        <v>27</v>
      </c>
      <c r="B30" s="231" t="s">
        <v>395</v>
      </c>
      <c r="C30" s="159" t="s">
        <v>369</v>
      </c>
      <c r="D30" s="232">
        <v>10</v>
      </c>
      <c r="E30" s="233">
        <v>3300</v>
      </c>
      <c r="F30" s="241">
        <f t="shared" si="0"/>
        <v>33000</v>
      </c>
    </row>
    <row r="31" spans="1:6">
      <c r="A31" s="240">
        <f t="shared" si="1"/>
        <v>28</v>
      </c>
      <c r="B31" s="231" t="s">
        <v>396</v>
      </c>
      <c r="C31" s="159" t="s">
        <v>369</v>
      </c>
      <c r="D31" s="232">
        <v>3</v>
      </c>
      <c r="E31" s="233">
        <v>1300</v>
      </c>
      <c r="F31" s="241">
        <f t="shared" si="0"/>
        <v>3900</v>
      </c>
    </row>
    <row r="32" spans="1:6">
      <c r="A32" s="240">
        <f t="shared" si="1"/>
        <v>29</v>
      </c>
      <c r="B32" s="231" t="s">
        <v>397</v>
      </c>
      <c r="C32" s="159" t="s">
        <v>369</v>
      </c>
      <c r="D32" s="232">
        <v>3</v>
      </c>
      <c r="E32" s="233">
        <v>1600</v>
      </c>
      <c r="F32" s="241">
        <f t="shared" si="0"/>
        <v>4800</v>
      </c>
    </row>
    <row r="33" spans="1:8">
      <c r="A33" s="240">
        <f t="shared" si="1"/>
        <v>30</v>
      </c>
      <c r="B33" s="231" t="s">
        <v>398</v>
      </c>
      <c r="C33" s="159" t="s">
        <v>369</v>
      </c>
      <c r="D33" s="232">
        <v>3</v>
      </c>
      <c r="E33" s="233">
        <v>1800</v>
      </c>
      <c r="F33" s="241">
        <f t="shared" si="0"/>
        <v>5400</v>
      </c>
    </row>
    <row r="34" spans="1:8">
      <c r="A34" s="240">
        <f t="shared" si="1"/>
        <v>31</v>
      </c>
      <c r="B34" s="231" t="s">
        <v>399</v>
      </c>
      <c r="C34" s="159" t="s">
        <v>369</v>
      </c>
      <c r="D34" s="232">
        <v>3</v>
      </c>
      <c r="E34" s="397">
        <v>2830</v>
      </c>
      <c r="F34" s="241">
        <f t="shared" si="0"/>
        <v>8490</v>
      </c>
    </row>
    <row r="35" spans="1:8">
      <c r="A35" s="240">
        <f t="shared" si="1"/>
        <v>32</v>
      </c>
      <c r="B35" s="231" t="s">
        <v>400</v>
      </c>
      <c r="C35" s="159" t="s">
        <v>369</v>
      </c>
      <c r="D35" s="232">
        <v>3</v>
      </c>
      <c r="E35" s="233">
        <v>3450</v>
      </c>
      <c r="F35" s="241">
        <f t="shared" si="0"/>
        <v>10350</v>
      </c>
    </row>
    <row r="36" spans="1:8">
      <c r="A36" s="240">
        <f t="shared" si="1"/>
        <v>33</v>
      </c>
      <c r="B36" s="231" t="s">
        <v>401</v>
      </c>
      <c r="C36" s="159" t="s">
        <v>369</v>
      </c>
      <c r="D36" s="232">
        <v>10</v>
      </c>
      <c r="E36" s="233">
        <v>4400</v>
      </c>
      <c r="F36" s="241">
        <f t="shared" si="0"/>
        <v>44000</v>
      </c>
    </row>
    <row r="37" spans="1:8" ht="19.5" customHeight="1">
      <c r="A37" s="240">
        <f t="shared" si="1"/>
        <v>34</v>
      </c>
      <c r="B37" s="199" t="s">
        <v>402</v>
      </c>
      <c r="C37" s="159" t="s">
        <v>369</v>
      </c>
      <c r="D37" s="232">
        <v>10</v>
      </c>
      <c r="E37" s="233">
        <v>200</v>
      </c>
      <c r="F37" s="241">
        <f t="shared" si="0"/>
        <v>2000</v>
      </c>
    </row>
    <row r="38" spans="1:8" ht="19.5" customHeight="1">
      <c r="A38" s="240">
        <f t="shared" si="1"/>
        <v>35</v>
      </c>
      <c r="B38" s="199" t="s">
        <v>403</v>
      </c>
      <c r="C38" s="159" t="s">
        <v>369</v>
      </c>
      <c r="D38" s="232">
        <v>2</v>
      </c>
      <c r="E38" s="233">
        <v>1200</v>
      </c>
      <c r="F38" s="241">
        <f t="shared" si="0"/>
        <v>2400</v>
      </c>
    </row>
    <row r="39" spans="1:8" ht="19.5" customHeight="1">
      <c r="A39" s="240">
        <f t="shared" si="1"/>
        <v>36</v>
      </c>
      <c r="B39" s="199" t="s">
        <v>404</v>
      </c>
      <c r="C39" s="159" t="s">
        <v>369</v>
      </c>
      <c r="D39" s="232">
        <v>2</v>
      </c>
      <c r="E39" s="233">
        <v>300</v>
      </c>
      <c r="F39" s="241">
        <f t="shared" si="0"/>
        <v>600</v>
      </c>
    </row>
    <row r="40" spans="1:8" ht="19.5" customHeight="1">
      <c r="A40" s="242">
        <f t="shared" si="1"/>
        <v>37</v>
      </c>
      <c r="B40" s="250" t="s">
        <v>405</v>
      </c>
      <c r="C40" s="234" t="s">
        <v>406</v>
      </c>
      <c r="D40" s="235">
        <v>10</v>
      </c>
      <c r="E40" s="236">
        <v>20</v>
      </c>
      <c r="F40" s="243">
        <f t="shared" si="0"/>
        <v>200</v>
      </c>
    </row>
    <row r="41" spans="1:8" ht="19.5" customHeight="1">
      <c r="A41" s="137">
        <v>38</v>
      </c>
      <c r="B41" s="251" t="s">
        <v>407</v>
      </c>
      <c r="C41" s="90" t="s">
        <v>408</v>
      </c>
      <c r="D41" s="237">
        <v>18</v>
      </c>
      <c r="E41" s="238">
        <v>1400</v>
      </c>
      <c r="F41" s="135">
        <f t="shared" si="0"/>
        <v>25200</v>
      </c>
      <c r="H41" s="173"/>
    </row>
    <row r="42" spans="1:8" ht="19.5" customHeight="1">
      <c r="A42" s="137">
        <v>39</v>
      </c>
      <c r="B42" s="251" t="s">
        <v>409</v>
      </c>
      <c r="C42" s="90" t="s">
        <v>408</v>
      </c>
      <c r="D42" s="237">
        <v>15</v>
      </c>
      <c r="E42" s="238">
        <v>2000</v>
      </c>
      <c r="F42" s="135">
        <f t="shared" si="0"/>
        <v>30000</v>
      </c>
      <c r="H42" s="173"/>
    </row>
    <row r="43" spans="1:8" ht="19.5" customHeight="1" thickBot="1">
      <c r="A43" s="244">
        <v>40</v>
      </c>
      <c r="B43" s="252" t="s">
        <v>410</v>
      </c>
      <c r="C43" s="368" t="s">
        <v>408</v>
      </c>
      <c r="D43" s="245">
        <v>12</v>
      </c>
      <c r="E43" s="246">
        <v>1500</v>
      </c>
      <c r="F43" s="247">
        <f t="shared" si="0"/>
        <v>18000</v>
      </c>
      <c r="H43" s="173"/>
    </row>
    <row r="44" spans="1:8" ht="34.5" customHeight="1" thickBot="1">
      <c r="A44" s="749" t="s">
        <v>411</v>
      </c>
      <c r="B44" s="750"/>
      <c r="C44" s="750"/>
      <c r="D44" s="751"/>
      <c r="E44" s="248" t="s">
        <v>363</v>
      </c>
      <c r="F44" s="249">
        <f>SUM(F4:F43)</f>
        <v>309595</v>
      </c>
    </row>
    <row r="45" spans="1:8" ht="34.5" customHeight="1" thickBot="1">
      <c r="A45" s="749" t="s">
        <v>411</v>
      </c>
      <c r="B45" s="750"/>
      <c r="C45" s="750"/>
      <c r="D45" s="751"/>
      <c r="E45" s="248" t="s">
        <v>23</v>
      </c>
      <c r="F45" s="249">
        <f>F44/12</f>
        <v>25799.583333333332</v>
      </c>
    </row>
  </sheetData>
  <mergeCells count="4">
    <mergeCell ref="A2:F2"/>
    <mergeCell ref="A1:F1"/>
    <mergeCell ref="A44:D44"/>
    <mergeCell ref="A45:D45"/>
  </mergeCells>
  <pageMargins left="0.70866141732283472" right="0.31496062992125984" top="0.55118110236220474" bottom="0.35433070866141736" header="0.31496062992125984" footer="0.31496062992125984"/>
  <pageSetup paperSize="9" scale="90"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6FD3D3-62B0-4F96-A586-D1BF020341BB}">
  <sheetPr>
    <tabColor theme="6" tint="-0.249977111117893"/>
  </sheetPr>
  <dimension ref="A1:AE26"/>
  <sheetViews>
    <sheetView topLeftCell="J13" zoomScale="70" zoomScaleNormal="70" workbookViewId="0">
      <selection activeCell="X31" sqref="X31"/>
    </sheetView>
  </sheetViews>
  <sheetFormatPr defaultRowHeight="15.75"/>
  <cols>
    <col min="1" max="1" width="9.7109375" style="84" customWidth="1"/>
    <col min="2" max="2" width="44" style="85" customWidth="1"/>
    <col min="3" max="3" width="15" style="86" customWidth="1"/>
    <col min="4" max="4" width="20.28515625" style="87" customWidth="1"/>
    <col min="5" max="5" width="17.28515625" style="88" customWidth="1"/>
    <col min="6" max="6" width="13.85546875" style="86" customWidth="1"/>
    <col min="7" max="8" width="15.140625" style="86" customWidth="1"/>
    <col min="9" max="9" width="15.28515625" style="86" customWidth="1"/>
    <col min="10" max="10" width="16.42578125" style="86" customWidth="1"/>
    <col min="11" max="11" width="15.85546875" style="86" customWidth="1"/>
    <col min="12" max="12" width="16.85546875" style="86" customWidth="1"/>
    <col min="13" max="14" width="15.7109375" style="86" customWidth="1"/>
    <col min="15" max="15" width="20.28515625" style="86" customWidth="1"/>
    <col min="16" max="18" width="16.85546875" style="86" customWidth="1"/>
    <col min="19" max="22" width="16.28515625" style="86" customWidth="1"/>
    <col min="23" max="27" width="17.28515625" style="86" customWidth="1"/>
    <col min="28" max="29" width="16.28515625" style="86" customWidth="1"/>
    <col min="30" max="30" width="28.42578125" style="86" customWidth="1"/>
    <col min="31" max="16384" width="9.140625" style="13"/>
  </cols>
  <sheetData>
    <row r="1" spans="1:31" ht="54" customHeight="1" thickBot="1">
      <c r="A1" s="689" t="s">
        <v>649</v>
      </c>
      <c r="B1" s="690"/>
      <c r="C1" s="690"/>
      <c r="D1" s="690"/>
      <c r="E1" s="690"/>
      <c r="F1" s="690"/>
      <c r="G1" s="690"/>
      <c r="H1" s="690"/>
      <c r="I1" s="690"/>
      <c r="J1" s="690"/>
      <c r="K1" s="690"/>
      <c r="L1" s="690"/>
      <c r="M1" s="690"/>
      <c r="N1" s="690"/>
      <c r="O1" s="691"/>
      <c r="P1" s="689" t="s">
        <v>649</v>
      </c>
      <c r="Q1" s="690"/>
      <c r="R1" s="690"/>
      <c r="S1" s="690"/>
      <c r="T1" s="690"/>
      <c r="U1" s="690"/>
      <c r="V1" s="690"/>
      <c r="W1" s="690"/>
      <c r="X1" s="690"/>
      <c r="Y1" s="690"/>
      <c r="Z1" s="690"/>
      <c r="AA1" s="690"/>
      <c r="AB1" s="690"/>
      <c r="AC1" s="690"/>
      <c r="AD1" s="691"/>
    </row>
    <row r="2" spans="1:31" s="2" customFormat="1" ht="48.75" customHeight="1">
      <c r="A2" s="404"/>
      <c r="B2" s="401"/>
      <c r="C2" s="400" t="s">
        <v>102</v>
      </c>
      <c r="D2" s="402" t="s">
        <v>103</v>
      </c>
      <c r="E2" s="403" t="s">
        <v>104</v>
      </c>
      <c r="F2" s="400" t="s">
        <v>105</v>
      </c>
      <c r="G2" s="400" t="s">
        <v>106</v>
      </c>
      <c r="H2" s="400" t="s">
        <v>107</v>
      </c>
      <c r="I2" s="400" t="s">
        <v>108</v>
      </c>
      <c r="J2" s="400" t="s">
        <v>109</v>
      </c>
      <c r="K2" s="400" t="s">
        <v>110</v>
      </c>
      <c r="L2" s="400" t="s">
        <v>111</v>
      </c>
      <c r="M2" s="400" t="s">
        <v>112</v>
      </c>
      <c r="N2" s="400" t="s">
        <v>113</v>
      </c>
      <c r="O2" s="405" t="s">
        <v>114</v>
      </c>
      <c r="P2" s="404" t="s">
        <v>115</v>
      </c>
      <c r="Q2" s="400" t="s">
        <v>116</v>
      </c>
      <c r="R2" s="400" t="s">
        <v>117</v>
      </c>
      <c r="S2" s="400" t="s">
        <v>118</v>
      </c>
      <c r="T2" s="400" t="s">
        <v>119</v>
      </c>
      <c r="U2" s="400" t="s">
        <v>120</v>
      </c>
      <c r="V2" s="400" t="s">
        <v>121</v>
      </c>
      <c r="W2" s="400" t="s">
        <v>122</v>
      </c>
      <c r="X2" s="400" t="s">
        <v>123</v>
      </c>
      <c r="Y2" s="400" t="s">
        <v>124</v>
      </c>
      <c r="Z2" s="400" t="s">
        <v>125</v>
      </c>
      <c r="AA2" s="400" t="s">
        <v>126</v>
      </c>
      <c r="AB2" s="400" t="s">
        <v>127</v>
      </c>
      <c r="AC2" s="400" t="s">
        <v>128</v>
      </c>
      <c r="AD2" s="416" t="s">
        <v>129</v>
      </c>
      <c r="AE2" s="412"/>
    </row>
    <row r="3" spans="1:31" s="9" customFormat="1" ht="25.5" customHeight="1">
      <c r="A3" s="753" t="s">
        <v>130</v>
      </c>
      <c r="B3" s="72" t="s">
        <v>131</v>
      </c>
      <c r="C3" s="73" t="s">
        <v>159</v>
      </c>
      <c r="D3" s="74">
        <f>'1 Custos totais '!G87</f>
        <v>111332.45603350522</v>
      </c>
      <c r="E3" s="75" t="s">
        <v>142</v>
      </c>
      <c r="F3" s="76"/>
      <c r="G3" s="76"/>
      <c r="H3" s="76"/>
      <c r="I3" s="76"/>
      <c r="J3" s="76"/>
      <c r="K3" s="76"/>
      <c r="L3" s="76">
        <f t="shared" ref="L3:AC3" si="0">$D$3</f>
        <v>111332.45603350522</v>
      </c>
      <c r="M3" s="76">
        <f t="shared" si="0"/>
        <v>111332.45603350522</v>
      </c>
      <c r="N3" s="76">
        <f t="shared" si="0"/>
        <v>111332.45603350522</v>
      </c>
      <c r="O3" s="145">
        <f t="shared" si="0"/>
        <v>111332.45603350522</v>
      </c>
      <c r="P3" s="417">
        <f t="shared" si="0"/>
        <v>111332.45603350522</v>
      </c>
      <c r="Q3" s="76">
        <f t="shared" si="0"/>
        <v>111332.45603350522</v>
      </c>
      <c r="R3" s="76">
        <f t="shared" si="0"/>
        <v>111332.45603350522</v>
      </c>
      <c r="S3" s="76">
        <f t="shared" si="0"/>
        <v>111332.45603350522</v>
      </c>
      <c r="T3" s="76">
        <f t="shared" si="0"/>
        <v>111332.45603350522</v>
      </c>
      <c r="U3" s="76">
        <f t="shared" si="0"/>
        <v>111332.45603350522</v>
      </c>
      <c r="V3" s="76">
        <f t="shared" si="0"/>
        <v>111332.45603350522</v>
      </c>
      <c r="W3" s="76">
        <f t="shared" si="0"/>
        <v>111332.45603350522</v>
      </c>
      <c r="X3" s="76">
        <f t="shared" si="0"/>
        <v>111332.45603350522</v>
      </c>
      <c r="Y3" s="76">
        <f t="shared" si="0"/>
        <v>111332.45603350522</v>
      </c>
      <c r="Z3" s="76">
        <f t="shared" si="0"/>
        <v>111332.45603350522</v>
      </c>
      <c r="AA3" s="76">
        <f t="shared" si="0"/>
        <v>111332.45603350522</v>
      </c>
      <c r="AB3" s="76">
        <f t="shared" si="0"/>
        <v>111332.45603350522</v>
      </c>
      <c r="AC3" s="76">
        <f t="shared" si="0"/>
        <v>111332.45603350522</v>
      </c>
      <c r="AD3" s="418">
        <f t="shared" ref="AD3:AD24" si="1">SUM(F3:AC3)</f>
        <v>2003984.2086030946</v>
      </c>
      <c r="AE3" s="413"/>
    </row>
    <row r="4" spans="1:31" s="9" customFormat="1" ht="25.5" customHeight="1">
      <c r="A4" s="753"/>
      <c r="B4" s="72" t="s">
        <v>133</v>
      </c>
      <c r="C4" s="73" t="s">
        <v>159</v>
      </c>
      <c r="D4" s="74">
        <f>'1 Custos totais '!G88</f>
        <v>24526.434887084419</v>
      </c>
      <c r="E4" s="75" t="s">
        <v>142</v>
      </c>
      <c r="F4" s="76"/>
      <c r="G4" s="76"/>
      <c r="H4" s="76"/>
      <c r="I4" s="76"/>
      <c r="J4" s="76"/>
      <c r="K4" s="76"/>
      <c r="L4" s="76">
        <f t="shared" ref="L4:AC4" si="2">$D$4</f>
        <v>24526.434887084419</v>
      </c>
      <c r="M4" s="76">
        <f t="shared" si="2"/>
        <v>24526.434887084419</v>
      </c>
      <c r="N4" s="76">
        <f t="shared" si="2"/>
        <v>24526.434887084419</v>
      </c>
      <c r="O4" s="145">
        <f t="shared" si="2"/>
        <v>24526.434887084419</v>
      </c>
      <c r="P4" s="417">
        <f t="shared" si="2"/>
        <v>24526.434887084419</v>
      </c>
      <c r="Q4" s="76">
        <f t="shared" si="2"/>
        <v>24526.434887084419</v>
      </c>
      <c r="R4" s="76">
        <f t="shared" si="2"/>
        <v>24526.434887084419</v>
      </c>
      <c r="S4" s="76">
        <f t="shared" si="2"/>
        <v>24526.434887084419</v>
      </c>
      <c r="T4" s="76">
        <f t="shared" si="2"/>
        <v>24526.434887084419</v>
      </c>
      <c r="U4" s="76">
        <f t="shared" si="2"/>
        <v>24526.434887084419</v>
      </c>
      <c r="V4" s="76">
        <f t="shared" si="2"/>
        <v>24526.434887084419</v>
      </c>
      <c r="W4" s="76">
        <f t="shared" si="2"/>
        <v>24526.434887084419</v>
      </c>
      <c r="X4" s="76">
        <f t="shared" si="2"/>
        <v>24526.434887084419</v>
      </c>
      <c r="Y4" s="76">
        <f t="shared" si="2"/>
        <v>24526.434887084419</v>
      </c>
      <c r="Z4" s="76">
        <f t="shared" si="2"/>
        <v>24526.434887084419</v>
      </c>
      <c r="AA4" s="76">
        <f t="shared" si="2"/>
        <v>24526.434887084419</v>
      </c>
      <c r="AB4" s="76">
        <f t="shared" si="2"/>
        <v>24526.434887084419</v>
      </c>
      <c r="AC4" s="76">
        <f t="shared" si="2"/>
        <v>24526.434887084419</v>
      </c>
      <c r="AD4" s="418">
        <f t="shared" si="1"/>
        <v>441475.82796751946</v>
      </c>
      <c r="AE4" s="413"/>
    </row>
    <row r="5" spans="1:31" s="9" customFormat="1" ht="25.5" customHeight="1">
      <c r="A5" s="753"/>
      <c r="B5" s="72" t="s">
        <v>135</v>
      </c>
      <c r="C5" s="73" t="s">
        <v>159</v>
      </c>
      <c r="D5" s="74">
        <f>'1 Custos totais '!G89</f>
        <v>6249.0773147370237</v>
      </c>
      <c r="E5" s="75" t="s">
        <v>142</v>
      </c>
      <c r="F5" s="76"/>
      <c r="G5" s="76"/>
      <c r="H5" s="76"/>
      <c r="I5" s="76"/>
      <c r="J5" s="76"/>
      <c r="K5" s="76"/>
      <c r="L5" s="76">
        <f t="shared" ref="L5:AC5" si="3">$D$5</f>
        <v>6249.0773147370237</v>
      </c>
      <c r="M5" s="76">
        <f t="shared" si="3"/>
        <v>6249.0773147370237</v>
      </c>
      <c r="N5" s="76">
        <f t="shared" si="3"/>
        <v>6249.0773147370237</v>
      </c>
      <c r="O5" s="145">
        <f t="shared" si="3"/>
        <v>6249.0773147370237</v>
      </c>
      <c r="P5" s="417">
        <f t="shared" si="3"/>
        <v>6249.0773147370237</v>
      </c>
      <c r="Q5" s="76">
        <f t="shared" si="3"/>
        <v>6249.0773147370237</v>
      </c>
      <c r="R5" s="76">
        <f t="shared" si="3"/>
        <v>6249.0773147370237</v>
      </c>
      <c r="S5" s="76">
        <f t="shared" si="3"/>
        <v>6249.0773147370237</v>
      </c>
      <c r="T5" s="76">
        <f t="shared" si="3"/>
        <v>6249.0773147370237</v>
      </c>
      <c r="U5" s="76">
        <f t="shared" si="3"/>
        <v>6249.0773147370237</v>
      </c>
      <c r="V5" s="76">
        <f t="shared" si="3"/>
        <v>6249.0773147370237</v>
      </c>
      <c r="W5" s="76">
        <f t="shared" si="3"/>
        <v>6249.0773147370237</v>
      </c>
      <c r="X5" s="76">
        <f t="shared" si="3"/>
        <v>6249.0773147370237</v>
      </c>
      <c r="Y5" s="76">
        <f t="shared" si="3"/>
        <v>6249.0773147370237</v>
      </c>
      <c r="Z5" s="76">
        <f t="shared" si="3"/>
        <v>6249.0773147370237</v>
      </c>
      <c r="AA5" s="76">
        <f t="shared" si="3"/>
        <v>6249.0773147370237</v>
      </c>
      <c r="AB5" s="76">
        <f t="shared" si="3"/>
        <v>6249.0773147370237</v>
      </c>
      <c r="AC5" s="76">
        <f t="shared" si="3"/>
        <v>6249.0773147370237</v>
      </c>
      <c r="AD5" s="418">
        <f t="shared" si="1"/>
        <v>112483.39166526639</v>
      </c>
      <c r="AE5" s="413"/>
    </row>
    <row r="6" spans="1:31" s="9" customFormat="1" ht="25.5" customHeight="1">
      <c r="A6" s="753"/>
      <c r="B6" s="72" t="s">
        <v>136</v>
      </c>
      <c r="C6" s="73" t="s">
        <v>159</v>
      </c>
      <c r="D6" s="74">
        <f>'1 Custos totais '!G90</f>
        <v>152410.11014878968</v>
      </c>
      <c r="E6" s="75" t="s">
        <v>134</v>
      </c>
      <c r="F6" s="76"/>
      <c r="G6" s="76"/>
      <c r="H6" s="76"/>
      <c r="I6" s="76"/>
      <c r="J6" s="76">
        <f t="shared" ref="J6:P6" si="4">$D$6</f>
        <v>152410.11014878968</v>
      </c>
      <c r="K6" s="76">
        <f t="shared" si="4"/>
        <v>152410.11014878968</v>
      </c>
      <c r="L6" s="76">
        <f t="shared" si="4"/>
        <v>152410.11014878968</v>
      </c>
      <c r="M6" s="76">
        <f t="shared" si="4"/>
        <v>152410.11014878968</v>
      </c>
      <c r="N6" s="76">
        <f t="shared" si="4"/>
        <v>152410.11014878968</v>
      </c>
      <c r="O6" s="145">
        <f t="shared" si="4"/>
        <v>152410.11014878968</v>
      </c>
      <c r="P6" s="417">
        <f t="shared" si="4"/>
        <v>152410.11014878968</v>
      </c>
      <c r="Q6" s="76">
        <f>$D$6</f>
        <v>152410.11014878968</v>
      </c>
      <c r="R6" s="76">
        <f t="shared" ref="R6:AC6" si="5">$D$6</f>
        <v>152410.11014878968</v>
      </c>
      <c r="S6" s="76">
        <f t="shared" si="5"/>
        <v>152410.11014878968</v>
      </c>
      <c r="T6" s="76">
        <f t="shared" si="5"/>
        <v>152410.11014878968</v>
      </c>
      <c r="U6" s="76">
        <f t="shared" si="5"/>
        <v>152410.11014878968</v>
      </c>
      <c r="V6" s="76">
        <f t="shared" si="5"/>
        <v>152410.11014878968</v>
      </c>
      <c r="W6" s="76">
        <f t="shared" si="5"/>
        <v>152410.11014878968</v>
      </c>
      <c r="X6" s="76">
        <f t="shared" si="5"/>
        <v>152410.11014878968</v>
      </c>
      <c r="Y6" s="76">
        <f t="shared" si="5"/>
        <v>152410.11014878968</v>
      </c>
      <c r="Z6" s="76">
        <f t="shared" si="5"/>
        <v>152410.11014878968</v>
      </c>
      <c r="AA6" s="76">
        <f t="shared" si="5"/>
        <v>152410.11014878968</v>
      </c>
      <c r="AB6" s="76">
        <f t="shared" si="5"/>
        <v>152410.11014878968</v>
      </c>
      <c r="AC6" s="76">
        <f t="shared" si="5"/>
        <v>152410.11014878968</v>
      </c>
      <c r="AD6" s="418">
        <f t="shared" si="1"/>
        <v>3048202.2029757942</v>
      </c>
      <c r="AE6" s="413"/>
    </row>
    <row r="7" spans="1:31" s="9" customFormat="1" ht="25.5" customHeight="1">
      <c r="A7" s="753"/>
      <c r="B7" s="72" t="s">
        <v>137</v>
      </c>
      <c r="C7" s="73" t="s">
        <v>159</v>
      </c>
      <c r="D7" s="74">
        <f>'1 Custos totais '!G91</f>
        <v>98678.059787141217</v>
      </c>
      <c r="E7" s="75" t="s">
        <v>132</v>
      </c>
      <c r="F7" s="76"/>
      <c r="G7" s="76"/>
      <c r="H7" s="76"/>
      <c r="I7" s="76">
        <f>$D$7</f>
        <v>98678.059787141217</v>
      </c>
      <c r="J7" s="76">
        <f t="shared" ref="J7:AC7" si="6">$D$7</f>
        <v>98678.059787141217</v>
      </c>
      <c r="K7" s="76">
        <f t="shared" si="6"/>
        <v>98678.059787141217</v>
      </c>
      <c r="L7" s="76">
        <f t="shared" si="6"/>
        <v>98678.059787141217</v>
      </c>
      <c r="M7" s="76">
        <f t="shared" si="6"/>
        <v>98678.059787141217</v>
      </c>
      <c r="N7" s="76">
        <f t="shared" si="6"/>
        <v>98678.059787141217</v>
      </c>
      <c r="O7" s="145">
        <f t="shared" si="6"/>
        <v>98678.059787141217</v>
      </c>
      <c r="P7" s="417">
        <f t="shared" si="6"/>
        <v>98678.059787141217</v>
      </c>
      <c r="Q7" s="76">
        <f t="shared" si="6"/>
        <v>98678.059787141217</v>
      </c>
      <c r="R7" s="76">
        <f t="shared" si="6"/>
        <v>98678.059787141217</v>
      </c>
      <c r="S7" s="76">
        <f t="shared" si="6"/>
        <v>98678.059787141217</v>
      </c>
      <c r="T7" s="76">
        <f t="shared" si="6"/>
        <v>98678.059787141217</v>
      </c>
      <c r="U7" s="76">
        <f t="shared" si="6"/>
        <v>98678.059787141217</v>
      </c>
      <c r="V7" s="76">
        <f t="shared" si="6"/>
        <v>98678.059787141217</v>
      </c>
      <c r="W7" s="76">
        <f t="shared" si="6"/>
        <v>98678.059787141217</v>
      </c>
      <c r="X7" s="76">
        <f t="shared" si="6"/>
        <v>98678.059787141217</v>
      </c>
      <c r="Y7" s="76">
        <f t="shared" si="6"/>
        <v>98678.059787141217</v>
      </c>
      <c r="Z7" s="76">
        <f t="shared" si="6"/>
        <v>98678.059787141217</v>
      </c>
      <c r="AA7" s="76">
        <f t="shared" si="6"/>
        <v>98678.059787141217</v>
      </c>
      <c r="AB7" s="76">
        <f t="shared" si="6"/>
        <v>98678.059787141217</v>
      </c>
      <c r="AC7" s="76">
        <f t="shared" si="6"/>
        <v>98678.059787141217</v>
      </c>
      <c r="AD7" s="418">
        <f t="shared" si="1"/>
        <v>2072239.2555299648</v>
      </c>
      <c r="AE7" s="413"/>
    </row>
    <row r="8" spans="1:31" s="9" customFormat="1" ht="25.5" customHeight="1">
      <c r="A8" s="753"/>
      <c r="B8" s="72" t="s">
        <v>138</v>
      </c>
      <c r="C8" s="73" t="s">
        <v>159</v>
      </c>
      <c r="D8" s="74">
        <f>'1 Custos totais '!G92</f>
        <v>220122.37653148905</v>
      </c>
      <c r="E8" s="75" t="s">
        <v>132</v>
      </c>
      <c r="F8" s="76"/>
      <c r="G8" s="76"/>
      <c r="H8" s="76"/>
      <c r="I8" s="76">
        <f>$D$8</f>
        <v>220122.37653148905</v>
      </c>
      <c r="J8" s="76">
        <f>$D$8</f>
        <v>220122.37653148905</v>
      </c>
      <c r="K8" s="76">
        <f t="shared" ref="K8:AC8" si="7">$D$8</f>
        <v>220122.37653148905</v>
      </c>
      <c r="L8" s="76">
        <f t="shared" si="7"/>
        <v>220122.37653148905</v>
      </c>
      <c r="M8" s="76">
        <f t="shared" si="7"/>
        <v>220122.37653148905</v>
      </c>
      <c r="N8" s="76">
        <f t="shared" si="7"/>
        <v>220122.37653148905</v>
      </c>
      <c r="O8" s="145">
        <f t="shared" si="7"/>
        <v>220122.37653148905</v>
      </c>
      <c r="P8" s="417">
        <f t="shared" si="7"/>
        <v>220122.37653148905</v>
      </c>
      <c r="Q8" s="76">
        <f t="shared" si="7"/>
        <v>220122.37653148905</v>
      </c>
      <c r="R8" s="76">
        <f t="shared" si="7"/>
        <v>220122.37653148905</v>
      </c>
      <c r="S8" s="76">
        <f t="shared" si="7"/>
        <v>220122.37653148905</v>
      </c>
      <c r="T8" s="76">
        <f t="shared" si="7"/>
        <v>220122.37653148905</v>
      </c>
      <c r="U8" s="76">
        <f t="shared" si="7"/>
        <v>220122.37653148905</v>
      </c>
      <c r="V8" s="76">
        <f t="shared" si="7"/>
        <v>220122.37653148905</v>
      </c>
      <c r="W8" s="76">
        <f t="shared" si="7"/>
        <v>220122.37653148905</v>
      </c>
      <c r="X8" s="76">
        <f t="shared" si="7"/>
        <v>220122.37653148905</v>
      </c>
      <c r="Y8" s="76">
        <f t="shared" si="7"/>
        <v>220122.37653148905</v>
      </c>
      <c r="Z8" s="76">
        <f t="shared" si="7"/>
        <v>220122.37653148905</v>
      </c>
      <c r="AA8" s="76">
        <f t="shared" si="7"/>
        <v>220122.37653148905</v>
      </c>
      <c r="AB8" s="76">
        <f t="shared" si="7"/>
        <v>220122.37653148905</v>
      </c>
      <c r="AC8" s="76">
        <f t="shared" si="7"/>
        <v>220122.37653148905</v>
      </c>
      <c r="AD8" s="418">
        <f t="shared" si="1"/>
        <v>4622569.9071612712</v>
      </c>
      <c r="AE8" s="413"/>
    </row>
    <row r="9" spans="1:31" s="9" customFormat="1" ht="25.5" customHeight="1">
      <c r="A9" s="753"/>
      <c r="B9" s="72" t="s">
        <v>139</v>
      </c>
      <c r="C9" s="73" t="s">
        <v>159</v>
      </c>
      <c r="D9" s="74">
        <f>'1 Custos totais '!G93</f>
        <v>34980.039419125205</v>
      </c>
      <c r="E9" s="75" t="s">
        <v>140</v>
      </c>
      <c r="F9" s="76">
        <f>$D$9</f>
        <v>34980.039419125205</v>
      </c>
      <c r="G9" s="76">
        <f t="shared" ref="G9:AC9" si="8">$D$9</f>
        <v>34980.039419125205</v>
      </c>
      <c r="H9" s="76">
        <f t="shared" si="8"/>
        <v>34980.039419125205</v>
      </c>
      <c r="I9" s="76">
        <f t="shared" si="8"/>
        <v>34980.039419125205</v>
      </c>
      <c r="J9" s="76">
        <f t="shared" si="8"/>
        <v>34980.039419125205</v>
      </c>
      <c r="K9" s="76">
        <f t="shared" si="8"/>
        <v>34980.039419125205</v>
      </c>
      <c r="L9" s="76">
        <f t="shared" si="8"/>
        <v>34980.039419125205</v>
      </c>
      <c r="M9" s="76">
        <f t="shared" si="8"/>
        <v>34980.039419125205</v>
      </c>
      <c r="N9" s="76">
        <f t="shared" si="8"/>
        <v>34980.039419125205</v>
      </c>
      <c r="O9" s="145">
        <f t="shared" si="8"/>
        <v>34980.039419125205</v>
      </c>
      <c r="P9" s="417">
        <f t="shared" si="8"/>
        <v>34980.039419125205</v>
      </c>
      <c r="Q9" s="76">
        <f t="shared" si="8"/>
        <v>34980.039419125205</v>
      </c>
      <c r="R9" s="76">
        <f t="shared" si="8"/>
        <v>34980.039419125205</v>
      </c>
      <c r="S9" s="76">
        <f t="shared" si="8"/>
        <v>34980.039419125205</v>
      </c>
      <c r="T9" s="76">
        <f t="shared" si="8"/>
        <v>34980.039419125205</v>
      </c>
      <c r="U9" s="76">
        <f t="shared" si="8"/>
        <v>34980.039419125205</v>
      </c>
      <c r="V9" s="76">
        <f t="shared" si="8"/>
        <v>34980.039419125205</v>
      </c>
      <c r="W9" s="76">
        <f t="shared" si="8"/>
        <v>34980.039419125205</v>
      </c>
      <c r="X9" s="76">
        <f t="shared" si="8"/>
        <v>34980.039419125205</v>
      </c>
      <c r="Y9" s="76">
        <f t="shared" si="8"/>
        <v>34980.039419125205</v>
      </c>
      <c r="Z9" s="76">
        <f t="shared" si="8"/>
        <v>34980.039419125205</v>
      </c>
      <c r="AA9" s="76">
        <f t="shared" si="8"/>
        <v>34980.039419125205</v>
      </c>
      <c r="AB9" s="76">
        <f t="shared" si="8"/>
        <v>34980.039419125205</v>
      </c>
      <c r="AC9" s="76">
        <f t="shared" si="8"/>
        <v>34980.039419125205</v>
      </c>
      <c r="AD9" s="418">
        <f t="shared" si="1"/>
        <v>839520.94605900464</v>
      </c>
      <c r="AE9" s="413"/>
    </row>
    <row r="10" spans="1:31" s="10" customFormat="1" ht="25.5" customHeight="1">
      <c r="A10" s="754" t="s">
        <v>141</v>
      </c>
      <c r="B10" s="77" t="s">
        <v>54</v>
      </c>
      <c r="C10" s="73" t="s">
        <v>159</v>
      </c>
      <c r="D10" s="78">
        <f>'1 Custos totais '!G55</f>
        <v>128.65644909032494</v>
      </c>
      <c r="E10" s="75" t="s">
        <v>132</v>
      </c>
      <c r="F10" s="76"/>
      <c r="G10" s="76"/>
      <c r="H10" s="76"/>
      <c r="I10" s="76">
        <f t="shared" ref="I10:J10" si="9">$D$10</f>
        <v>128.65644909032494</v>
      </c>
      <c r="J10" s="76">
        <f t="shared" si="9"/>
        <v>128.65644909032494</v>
      </c>
      <c r="K10" s="76">
        <f>$D$10</f>
        <v>128.65644909032494</v>
      </c>
      <c r="L10" s="76">
        <f t="shared" ref="L10:AC10" si="10">$D$10</f>
        <v>128.65644909032494</v>
      </c>
      <c r="M10" s="76">
        <f t="shared" si="10"/>
        <v>128.65644909032494</v>
      </c>
      <c r="N10" s="76">
        <f t="shared" si="10"/>
        <v>128.65644909032494</v>
      </c>
      <c r="O10" s="145">
        <f t="shared" si="10"/>
        <v>128.65644909032494</v>
      </c>
      <c r="P10" s="417">
        <f t="shared" si="10"/>
        <v>128.65644909032494</v>
      </c>
      <c r="Q10" s="76">
        <f t="shared" si="10"/>
        <v>128.65644909032494</v>
      </c>
      <c r="R10" s="76">
        <f t="shared" si="10"/>
        <v>128.65644909032494</v>
      </c>
      <c r="S10" s="76">
        <f t="shared" si="10"/>
        <v>128.65644909032494</v>
      </c>
      <c r="T10" s="76">
        <f t="shared" si="10"/>
        <v>128.65644909032494</v>
      </c>
      <c r="U10" s="76">
        <f t="shared" si="10"/>
        <v>128.65644909032494</v>
      </c>
      <c r="V10" s="76">
        <f t="shared" si="10"/>
        <v>128.65644909032494</v>
      </c>
      <c r="W10" s="76">
        <f t="shared" si="10"/>
        <v>128.65644909032494</v>
      </c>
      <c r="X10" s="76">
        <f t="shared" si="10"/>
        <v>128.65644909032494</v>
      </c>
      <c r="Y10" s="76">
        <f t="shared" si="10"/>
        <v>128.65644909032494</v>
      </c>
      <c r="Z10" s="76">
        <f t="shared" si="10"/>
        <v>128.65644909032494</v>
      </c>
      <c r="AA10" s="76">
        <f t="shared" si="10"/>
        <v>128.65644909032494</v>
      </c>
      <c r="AB10" s="76">
        <f t="shared" si="10"/>
        <v>128.65644909032494</v>
      </c>
      <c r="AC10" s="76">
        <f t="shared" si="10"/>
        <v>128.65644909032494</v>
      </c>
      <c r="AD10" s="419">
        <f t="shared" si="1"/>
        <v>2701.7854308968226</v>
      </c>
      <c r="AE10" s="414"/>
    </row>
    <row r="11" spans="1:31" s="10" customFormat="1" ht="25.5" customHeight="1">
      <c r="A11" s="755"/>
      <c r="B11" s="77" t="s">
        <v>56</v>
      </c>
      <c r="C11" s="73" t="s">
        <v>159</v>
      </c>
      <c r="D11" s="78">
        <f>'1 Custos totais '!G56</f>
        <v>94117.393514961455</v>
      </c>
      <c r="E11" s="75" t="s">
        <v>509</v>
      </c>
      <c r="F11" s="76"/>
      <c r="G11" s="76"/>
      <c r="H11" s="76"/>
      <c r="I11" s="76"/>
      <c r="J11" s="76"/>
      <c r="K11" s="76"/>
      <c r="L11" s="76"/>
      <c r="M11" s="76">
        <f t="shared" ref="M11:AB11" si="11">$D$11</f>
        <v>94117.393514961455</v>
      </c>
      <c r="N11" s="76">
        <f t="shared" si="11"/>
        <v>94117.393514961455</v>
      </c>
      <c r="O11" s="145">
        <f t="shared" si="11"/>
        <v>94117.393514961455</v>
      </c>
      <c r="P11" s="417">
        <f t="shared" si="11"/>
        <v>94117.393514961455</v>
      </c>
      <c r="Q11" s="76">
        <f t="shared" si="11"/>
        <v>94117.393514961455</v>
      </c>
      <c r="R11" s="76">
        <f t="shared" si="11"/>
        <v>94117.393514961455</v>
      </c>
      <c r="S11" s="76">
        <f t="shared" si="11"/>
        <v>94117.393514961455</v>
      </c>
      <c r="T11" s="76">
        <f t="shared" si="11"/>
        <v>94117.393514961455</v>
      </c>
      <c r="U11" s="76">
        <f t="shared" si="11"/>
        <v>94117.393514961455</v>
      </c>
      <c r="V11" s="76">
        <f t="shared" si="11"/>
        <v>94117.393514961455</v>
      </c>
      <c r="W11" s="76">
        <f t="shared" si="11"/>
        <v>94117.393514961455</v>
      </c>
      <c r="X11" s="76">
        <f t="shared" si="11"/>
        <v>94117.393514961455</v>
      </c>
      <c r="Y11" s="76">
        <f t="shared" si="11"/>
        <v>94117.393514961455</v>
      </c>
      <c r="Z11" s="76">
        <f t="shared" si="11"/>
        <v>94117.393514961455</v>
      </c>
      <c r="AA11" s="76">
        <f t="shared" si="11"/>
        <v>94117.393514961455</v>
      </c>
      <c r="AB11" s="76">
        <f t="shared" si="11"/>
        <v>94117.393514961455</v>
      </c>
      <c r="AC11" s="76">
        <f>$D$11</f>
        <v>94117.393514961455</v>
      </c>
      <c r="AD11" s="419">
        <f t="shared" si="1"/>
        <v>1599995.6897543448</v>
      </c>
      <c r="AE11" s="414"/>
    </row>
    <row r="12" spans="1:31" s="10" customFormat="1" ht="25.5" customHeight="1">
      <c r="A12" s="755"/>
      <c r="B12" s="77" t="s">
        <v>58</v>
      </c>
      <c r="C12" s="73" t="s">
        <v>159</v>
      </c>
      <c r="D12" s="78">
        <f>'1 Custos totais '!G57</f>
        <v>1537.0887083659418</v>
      </c>
      <c r="E12" s="75" t="s">
        <v>132</v>
      </c>
      <c r="F12" s="76"/>
      <c r="G12" s="76"/>
      <c r="H12" s="76"/>
      <c r="I12" s="76">
        <f t="shared" ref="I12:O12" si="12">$D$12</f>
        <v>1537.0887083659418</v>
      </c>
      <c r="J12" s="76">
        <f t="shared" si="12"/>
        <v>1537.0887083659418</v>
      </c>
      <c r="K12" s="76">
        <f t="shared" si="12"/>
        <v>1537.0887083659418</v>
      </c>
      <c r="L12" s="76">
        <f t="shared" si="12"/>
        <v>1537.0887083659418</v>
      </c>
      <c r="M12" s="76">
        <f t="shared" si="12"/>
        <v>1537.0887083659418</v>
      </c>
      <c r="N12" s="76">
        <f t="shared" si="12"/>
        <v>1537.0887083659418</v>
      </c>
      <c r="O12" s="145">
        <f t="shared" si="12"/>
        <v>1537.0887083659418</v>
      </c>
      <c r="P12" s="417">
        <f>$D$12</f>
        <v>1537.0887083659418</v>
      </c>
      <c r="Q12" s="76">
        <f t="shared" ref="Q12:AC12" si="13">$D$12</f>
        <v>1537.0887083659418</v>
      </c>
      <c r="R12" s="76">
        <f t="shared" si="13"/>
        <v>1537.0887083659418</v>
      </c>
      <c r="S12" s="76">
        <f t="shared" si="13"/>
        <v>1537.0887083659418</v>
      </c>
      <c r="T12" s="76">
        <f t="shared" si="13"/>
        <v>1537.0887083659418</v>
      </c>
      <c r="U12" s="76">
        <f t="shared" si="13"/>
        <v>1537.0887083659418</v>
      </c>
      <c r="V12" s="76">
        <f t="shared" si="13"/>
        <v>1537.0887083659418</v>
      </c>
      <c r="W12" s="76">
        <f t="shared" si="13"/>
        <v>1537.0887083659418</v>
      </c>
      <c r="X12" s="76">
        <f t="shared" si="13"/>
        <v>1537.0887083659418</v>
      </c>
      <c r="Y12" s="76">
        <f t="shared" si="13"/>
        <v>1537.0887083659418</v>
      </c>
      <c r="Z12" s="76">
        <f t="shared" si="13"/>
        <v>1537.0887083659418</v>
      </c>
      <c r="AA12" s="76">
        <f t="shared" si="13"/>
        <v>1537.0887083659418</v>
      </c>
      <c r="AB12" s="76">
        <f t="shared" si="13"/>
        <v>1537.0887083659418</v>
      </c>
      <c r="AC12" s="76">
        <f t="shared" si="13"/>
        <v>1537.0887083659418</v>
      </c>
      <c r="AD12" s="419">
        <f t="shared" si="1"/>
        <v>32278.862875684761</v>
      </c>
      <c r="AE12" s="414"/>
    </row>
    <row r="13" spans="1:31" s="10" customFormat="1" ht="25.5" customHeight="1">
      <c r="A13" s="755"/>
      <c r="B13" s="77" t="s">
        <v>60</v>
      </c>
      <c r="C13" s="73" t="s">
        <v>159</v>
      </c>
      <c r="D13" s="78">
        <f>'1 Custos totais '!G58</f>
        <v>812.66639905568366</v>
      </c>
      <c r="E13" s="75" t="s">
        <v>509</v>
      </c>
      <c r="F13" s="76"/>
      <c r="G13" s="76"/>
      <c r="H13" s="76"/>
      <c r="I13" s="76"/>
      <c r="J13" s="76"/>
      <c r="K13" s="76"/>
      <c r="L13" s="76"/>
      <c r="M13" s="76">
        <f t="shared" ref="M13:AB13" si="14">$D$13</f>
        <v>812.66639905568366</v>
      </c>
      <c r="N13" s="76">
        <f t="shared" si="14"/>
        <v>812.66639905568366</v>
      </c>
      <c r="O13" s="145">
        <f t="shared" si="14"/>
        <v>812.66639905568366</v>
      </c>
      <c r="P13" s="417">
        <f t="shared" si="14"/>
        <v>812.66639905568366</v>
      </c>
      <c r="Q13" s="76">
        <f t="shared" si="14"/>
        <v>812.66639905568366</v>
      </c>
      <c r="R13" s="76">
        <f t="shared" si="14"/>
        <v>812.66639905568366</v>
      </c>
      <c r="S13" s="76">
        <f t="shared" si="14"/>
        <v>812.66639905568366</v>
      </c>
      <c r="T13" s="76">
        <f t="shared" si="14"/>
        <v>812.66639905568366</v>
      </c>
      <c r="U13" s="76">
        <f t="shared" si="14"/>
        <v>812.66639905568366</v>
      </c>
      <c r="V13" s="76">
        <f t="shared" si="14"/>
        <v>812.66639905568366</v>
      </c>
      <c r="W13" s="76">
        <f t="shared" si="14"/>
        <v>812.66639905568366</v>
      </c>
      <c r="X13" s="76">
        <f t="shared" si="14"/>
        <v>812.66639905568366</v>
      </c>
      <c r="Y13" s="76">
        <f t="shared" si="14"/>
        <v>812.66639905568366</v>
      </c>
      <c r="Z13" s="76">
        <f t="shared" si="14"/>
        <v>812.66639905568366</v>
      </c>
      <c r="AA13" s="76">
        <f t="shared" si="14"/>
        <v>812.66639905568366</v>
      </c>
      <c r="AB13" s="76">
        <f t="shared" si="14"/>
        <v>812.66639905568366</v>
      </c>
      <c r="AC13" s="76">
        <f>$D$13</f>
        <v>812.66639905568366</v>
      </c>
      <c r="AD13" s="419">
        <f t="shared" si="1"/>
        <v>13815.328783946627</v>
      </c>
      <c r="AE13" s="414"/>
    </row>
    <row r="14" spans="1:31" s="10" customFormat="1" ht="25.5" customHeight="1">
      <c r="A14" s="755"/>
      <c r="B14" s="77" t="s">
        <v>62</v>
      </c>
      <c r="C14" s="73" t="s">
        <v>159</v>
      </c>
      <c r="D14" s="78">
        <f>'1 Custos totais '!G59</f>
        <v>3134.5703963576361</v>
      </c>
      <c r="E14" s="75" t="s">
        <v>509</v>
      </c>
      <c r="F14" s="76"/>
      <c r="G14" s="76"/>
      <c r="H14" s="76"/>
      <c r="I14" s="76"/>
      <c r="J14" s="76"/>
      <c r="K14" s="76"/>
      <c r="L14" s="76"/>
      <c r="M14" s="76">
        <f t="shared" ref="M14:AB14" si="15">$D$14</f>
        <v>3134.5703963576361</v>
      </c>
      <c r="N14" s="76">
        <f t="shared" si="15"/>
        <v>3134.5703963576361</v>
      </c>
      <c r="O14" s="145">
        <f t="shared" si="15"/>
        <v>3134.5703963576361</v>
      </c>
      <c r="P14" s="417">
        <f t="shared" si="15"/>
        <v>3134.5703963576361</v>
      </c>
      <c r="Q14" s="76">
        <f t="shared" si="15"/>
        <v>3134.5703963576361</v>
      </c>
      <c r="R14" s="76">
        <f t="shared" si="15"/>
        <v>3134.5703963576361</v>
      </c>
      <c r="S14" s="76">
        <f t="shared" si="15"/>
        <v>3134.5703963576361</v>
      </c>
      <c r="T14" s="76">
        <f t="shared" si="15"/>
        <v>3134.5703963576361</v>
      </c>
      <c r="U14" s="76">
        <f t="shared" si="15"/>
        <v>3134.5703963576361</v>
      </c>
      <c r="V14" s="76">
        <f t="shared" si="15"/>
        <v>3134.5703963576361</v>
      </c>
      <c r="W14" s="76">
        <f t="shared" si="15"/>
        <v>3134.5703963576361</v>
      </c>
      <c r="X14" s="76">
        <f t="shared" si="15"/>
        <v>3134.5703963576361</v>
      </c>
      <c r="Y14" s="76">
        <f t="shared" si="15"/>
        <v>3134.5703963576361</v>
      </c>
      <c r="Z14" s="76">
        <f t="shared" si="15"/>
        <v>3134.5703963576361</v>
      </c>
      <c r="AA14" s="76">
        <f t="shared" si="15"/>
        <v>3134.5703963576361</v>
      </c>
      <c r="AB14" s="76">
        <f t="shared" si="15"/>
        <v>3134.5703963576361</v>
      </c>
      <c r="AC14" s="76">
        <f>$D$14</f>
        <v>3134.5703963576361</v>
      </c>
      <c r="AD14" s="419">
        <f t="shared" si="1"/>
        <v>53287.696738079831</v>
      </c>
      <c r="AE14" s="414"/>
    </row>
    <row r="15" spans="1:31" s="10" customFormat="1" ht="25.5" customHeight="1">
      <c r="A15" s="755"/>
      <c r="B15" s="79" t="s">
        <v>64</v>
      </c>
      <c r="C15" s="73" t="s">
        <v>159</v>
      </c>
      <c r="D15" s="78">
        <f>'1 Custos totais '!G60</f>
        <v>146.72309938811526</v>
      </c>
      <c r="E15" s="75" t="s">
        <v>132</v>
      </c>
      <c r="F15" s="76"/>
      <c r="G15" s="76"/>
      <c r="H15" s="76"/>
      <c r="I15" s="76">
        <f t="shared" ref="I15:AB15" si="16">$D$15</f>
        <v>146.72309938811526</v>
      </c>
      <c r="J15" s="76">
        <f t="shared" si="16"/>
        <v>146.72309938811526</v>
      </c>
      <c r="K15" s="76">
        <f t="shared" si="16"/>
        <v>146.72309938811526</v>
      </c>
      <c r="L15" s="76">
        <f t="shared" si="16"/>
        <v>146.72309938811526</v>
      </c>
      <c r="M15" s="76">
        <f t="shared" si="16"/>
        <v>146.72309938811526</v>
      </c>
      <c r="N15" s="76">
        <f t="shared" si="16"/>
        <v>146.72309938811526</v>
      </c>
      <c r="O15" s="145">
        <f t="shared" si="16"/>
        <v>146.72309938811526</v>
      </c>
      <c r="P15" s="417">
        <f t="shared" si="16"/>
        <v>146.72309938811526</v>
      </c>
      <c r="Q15" s="76">
        <f t="shared" si="16"/>
        <v>146.72309938811526</v>
      </c>
      <c r="R15" s="76">
        <f t="shared" si="16"/>
        <v>146.72309938811526</v>
      </c>
      <c r="S15" s="76">
        <f t="shared" si="16"/>
        <v>146.72309938811526</v>
      </c>
      <c r="T15" s="76">
        <f t="shared" si="16"/>
        <v>146.72309938811526</v>
      </c>
      <c r="U15" s="76">
        <f t="shared" si="16"/>
        <v>146.72309938811526</v>
      </c>
      <c r="V15" s="76">
        <f t="shared" si="16"/>
        <v>146.72309938811526</v>
      </c>
      <c r="W15" s="76">
        <f t="shared" si="16"/>
        <v>146.72309938811526</v>
      </c>
      <c r="X15" s="76">
        <f t="shared" si="16"/>
        <v>146.72309938811526</v>
      </c>
      <c r="Y15" s="76">
        <f t="shared" si="16"/>
        <v>146.72309938811526</v>
      </c>
      <c r="Z15" s="76">
        <f t="shared" si="16"/>
        <v>146.72309938811526</v>
      </c>
      <c r="AA15" s="76">
        <f t="shared" si="16"/>
        <v>146.72309938811526</v>
      </c>
      <c r="AB15" s="76">
        <f t="shared" si="16"/>
        <v>146.72309938811526</v>
      </c>
      <c r="AC15" s="76">
        <f>$D$15</f>
        <v>146.72309938811526</v>
      </c>
      <c r="AD15" s="419">
        <f t="shared" si="1"/>
        <v>3081.1850871504212</v>
      </c>
      <c r="AE15" s="414"/>
    </row>
    <row r="16" spans="1:31" s="10" customFormat="1" ht="25.5" customHeight="1">
      <c r="A16" s="755"/>
      <c r="B16" s="79" t="s">
        <v>66</v>
      </c>
      <c r="C16" s="73" t="s">
        <v>159</v>
      </c>
      <c r="D16" s="78">
        <f>'1 Custos totais '!G61</f>
        <v>1533.420630881239</v>
      </c>
      <c r="E16" s="75" t="s">
        <v>132</v>
      </c>
      <c r="F16" s="76"/>
      <c r="G16" s="76"/>
      <c r="H16" s="76"/>
      <c r="I16" s="76">
        <f t="shared" ref="I16:M16" si="17">$D$16</f>
        <v>1533.420630881239</v>
      </c>
      <c r="J16" s="76">
        <f t="shared" si="17"/>
        <v>1533.420630881239</v>
      </c>
      <c r="K16" s="76">
        <f t="shared" si="17"/>
        <v>1533.420630881239</v>
      </c>
      <c r="L16" s="76">
        <f t="shared" si="17"/>
        <v>1533.420630881239</v>
      </c>
      <c r="M16" s="76">
        <f t="shared" si="17"/>
        <v>1533.420630881239</v>
      </c>
      <c r="N16" s="76">
        <f>$D$16</f>
        <v>1533.420630881239</v>
      </c>
      <c r="O16" s="145">
        <f t="shared" ref="O16:AC16" si="18">$D$16</f>
        <v>1533.420630881239</v>
      </c>
      <c r="P16" s="417">
        <f t="shared" si="18"/>
        <v>1533.420630881239</v>
      </c>
      <c r="Q16" s="76">
        <f t="shared" si="18"/>
        <v>1533.420630881239</v>
      </c>
      <c r="R16" s="76">
        <f t="shared" si="18"/>
        <v>1533.420630881239</v>
      </c>
      <c r="S16" s="76">
        <f t="shared" si="18"/>
        <v>1533.420630881239</v>
      </c>
      <c r="T16" s="76">
        <f t="shared" si="18"/>
        <v>1533.420630881239</v>
      </c>
      <c r="U16" s="76">
        <f t="shared" si="18"/>
        <v>1533.420630881239</v>
      </c>
      <c r="V16" s="76">
        <f t="shared" si="18"/>
        <v>1533.420630881239</v>
      </c>
      <c r="W16" s="76">
        <f t="shared" si="18"/>
        <v>1533.420630881239</v>
      </c>
      <c r="X16" s="76">
        <f t="shared" si="18"/>
        <v>1533.420630881239</v>
      </c>
      <c r="Y16" s="76">
        <f t="shared" si="18"/>
        <v>1533.420630881239</v>
      </c>
      <c r="Z16" s="76">
        <f t="shared" si="18"/>
        <v>1533.420630881239</v>
      </c>
      <c r="AA16" s="76">
        <f t="shared" si="18"/>
        <v>1533.420630881239</v>
      </c>
      <c r="AB16" s="76">
        <f t="shared" si="18"/>
        <v>1533.420630881239</v>
      </c>
      <c r="AC16" s="76">
        <f t="shared" si="18"/>
        <v>1533.420630881239</v>
      </c>
      <c r="AD16" s="419">
        <f t="shared" si="1"/>
        <v>32201.83324850602</v>
      </c>
      <c r="AE16" s="414"/>
    </row>
    <row r="17" spans="1:31" s="10" customFormat="1" ht="25.5" customHeight="1">
      <c r="A17" s="755"/>
      <c r="B17" s="77" t="s">
        <v>68</v>
      </c>
      <c r="C17" s="73" t="s">
        <v>159</v>
      </c>
      <c r="D17" s="78">
        <f>'1 Custos totais '!G62</f>
        <v>1868.8581047435455</v>
      </c>
      <c r="E17" s="75" t="s">
        <v>509</v>
      </c>
      <c r="F17" s="76"/>
      <c r="G17" s="76"/>
      <c r="H17" s="76"/>
      <c r="I17" s="76"/>
      <c r="J17" s="76"/>
      <c r="K17" s="76"/>
      <c r="L17" s="76"/>
      <c r="M17" s="76">
        <f t="shared" ref="M17:AB17" si="19">$D$17</f>
        <v>1868.8581047435455</v>
      </c>
      <c r="N17" s="76">
        <f t="shared" si="19"/>
        <v>1868.8581047435455</v>
      </c>
      <c r="O17" s="145">
        <f t="shared" si="19"/>
        <v>1868.8581047435455</v>
      </c>
      <c r="P17" s="417">
        <f t="shared" si="19"/>
        <v>1868.8581047435455</v>
      </c>
      <c r="Q17" s="76">
        <f t="shared" si="19"/>
        <v>1868.8581047435455</v>
      </c>
      <c r="R17" s="76">
        <f t="shared" si="19"/>
        <v>1868.8581047435455</v>
      </c>
      <c r="S17" s="76">
        <f t="shared" si="19"/>
        <v>1868.8581047435455</v>
      </c>
      <c r="T17" s="76">
        <f t="shared" si="19"/>
        <v>1868.8581047435455</v>
      </c>
      <c r="U17" s="76">
        <f t="shared" si="19"/>
        <v>1868.8581047435455</v>
      </c>
      <c r="V17" s="76">
        <f t="shared" si="19"/>
        <v>1868.8581047435455</v>
      </c>
      <c r="W17" s="76">
        <f t="shared" si="19"/>
        <v>1868.8581047435455</v>
      </c>
      <c r="X17" s="76">
        <f t="shared" si="19"/>
        <v>1868.8581047435455</v>
      </c>
      <c r="Y17" s="76">
        <f t="shared" si="19"/>
        <v>1868.8581047435455</v>
      </c>
      <c r="Z17" s="76">
        <f t="shared" si="19"/>
        <v>1868.8581047435455</v>
      </c>
      <c r="AA17" s="76">
        <f t="shared" si="19"/>
        <v>1868.8581047435455</v>
      </c>
      <c r="AB17" s="76">
        <f t="shared" si="19"/>
        <v>1868.8581047435455</v>
      </c>
      <c r="AC17" s="76">
        <f>$D$17</f>
        <v>1868.8581047435455</v>
      </c>
      <c r="AD17" s="419">
        <f t="shared" si="1"/>
        <v>31770.587780640257</v>
      </c>
      <c r="AE17" s="414"/>
    </row>
    <row r="18" spans="1:31" s="10" customFormat="1" ht="25.5" customHeight="1">
      <c r="A18" s="755"/>
      <c r="B18" s="77" t="s">
        <v>143</v>
      </c>
      <c r="C18" s="73" t="s">
        <v>159</v>
      </c>
      <c r="D18" s="78">
        <f>'1 Custos totais '!G63</f>
        <v>875.95880231710601</v>
      </c>
      <c r="E18" s="75" t="s">
        <v>142</v>
      </c>
      <c r="F18" s="76"/>
      <c r="G18" s="76"/>
      <c r="H18" s="76"/>
      <c r="I18" s="76"/>
      <c r="J18" s="76"/>
      <c r="K18" s="76"/>
      <c r="L18" s="76">
        <f t="shared" ref="L18:AC18" si="20">$D$18</f>
        <v>875.95880231710601</v>
      </c>
      <c r="M18" s="76">
        <f t="shared" si="20"/>
        <v>875.95880231710601</v>
      </c>
      <c r="N18" s="76">
        <f t="shared" si="20"/>
        <v>875.95880231710601</v>
      </c>
      <c r="O18" s="145">
        <f t="shared" si="20"/>
        <v>875.95880231710601</v>
      </c>
      <c r="P18" s="417">
        <f t="shared" si="20"/>
        <v>875.95880231710601</v>
      </c>
      <c r="Q18" s="76">
        <f t="shared" si="20"/>
        <v>875.95880231710601</v>
      </c>
      <c r="R18" s="76">
        <f t="shared" si="20"/>
        <v>875.95880231710601</v>
      </c>
      <c r="S18" s="76">
        <f t="shared" si="20"/>
        <v>875.95880231710601</v>
      </c>
      <c r="T18" s="76">
        <f t="shared" si="20"/>
        <v>875.95880231710601</v>
      </c>
      <c r="U18" s="76">
        <f t="shared" si="20"/>
        <v>875.95880231710601</v>
      </c>
      <c r="V18" s="76">
        <f t="shared" si="20"/>
        <v>875.95880231710601</v>
      </c>
      <c r="W18" s="76">
        <f t="shared" si="20"/>
        <v>875.95880231710601</v>
      </c>
      <c r="X18" s="76">
        <f t="shared" si="20"/>
        <v>875.95880231710601</v>
      </c>
      <c r="Y18" s="76">
        <f t="shared" si="20"/>
        <v>875.95880231710601</v>
      </c>
      <c r="Z18" s="76">
        <f t="shared" si="20"/>
        <v>875.95880231710601</v>
      </c>
      <c r="AA18" s="76">
        <f t="shared" si="20"/>
        <v>875.95880231710601</v>
      </c>
      <c r="AB18" s="76">
        <f t="shared" si="20"/>
        <v>875.95880231710601</v>
      </c>
      <c r="AC18" s="76">
        <f t="shared" si="20"/>
        <v>875.95880231710601</v>
      </c>
      <c r="AD18" s="419">
        <f t="shared" si="1"/>
        <v>15767.258441707905</v>
      </c>
      <c r="AE18" s="414"/>
    </row>
    <row r="19" spans="1:31" s="10" customFormat="1" ht="25.5" customHeight="1">
      <c r="A19" s="756"/>
      <c r="B19" s="77" t="s">
        <v>463</v>
      </c>
      <c r="C19" s="80" t="s">
        <v>159</v>
      </c>
      <c r="D19" s="78">
        <f>'6 Peq serviços sob demanda'!F99</f>
        <v>22460.788134763781</v>
      </c>
      <c r="E19" s="75" t="s">
        <v>475</v>
      </c>
      <c r="F19" s="76"/>
      <c r="G19" s="76"/>
      <c r="H19" s="76"/>
      <c r="I19" s="76"/>
      <c r="J19" s="76"/>
      <c r="K19" s="76"/>
      <c r="L19" s="76"/>
      <c r="M19" s="76"/>
      <c r="N19" s="76"/>
      <c r="O19" s="145"/>
      <c r="P19" s="417"/>
      <c r="Q19" s="76"/>
      <c r="R19" s="76"/>
      <c r="S19" s="76"/>
      <c r="T19" s="76"/>
      <c r="U19" s="76"/>
      <c r="V19" s="76"/>
      <c r="W19" s="76"/>
      <c r="X19" s="76"/>
      <c r="Y19" s="76"/>
      <c r="Z19" s="76"/>
      <c r="AA19" s="76"/>
      <c r="AB19" s="76">
        <f>D19</f>
        <v>22460.788134763781</v>
      </c>
      <c r="AC19" s="76"/>
      <c r="AD19" s="419">
        <f t="shared" si="1"/>
        <v>22460.788134763781</v>
      </c>
      <c r="AE19" s="414"/>
    </row>
    <row r="20" spans="1:31" s="9" customFormat="1" ht="39.75" customHeight="1">
      <c r="A20" s="752" t="s">
        <v>144</v>
      </c>
      <c r="B20" s="81" t="s">
        <v>477</v>
      </c>
      <c r="C20" s="73" t="s">
        <v>159</v>
      </c>
      <c r="D20" s="74">
        <f>'1 Custos totais '!G69</f>
        <v>30760.629754782916</v>
      </c>
      <c r="E20" s="75" t="s">
        <v>142</v>
      </c>
      <c r="F20" s="76"/>
      <c r="G20" s="76"/>
      <c r="H20" s="76"/>
      <c r="I20" s="76"/>
      <c r="J20" s="76"/>
      <c r="K20" s="76"/>
      <c r="L20" s="76">
        <f t="shared" ref="L20:AB20" si="21">$D$20</f>
        <v>30760.629754782916</v>
      </c>
      <c r="M20" s="76">
        <f t="shared" si="21"/>
        <v>30760.629754782916</v>
      </c>
      <c r="N20" s="76">
        <f t="shared" si="21"/>
        <v>30760.629754782916</v>
      </c>
      <c r="O20" s="145">
        <f t="shared" si="21"/>
        <v>30760.629754782916</v>
      </c>
      <c r="P20" s="417">
        <f t="shared" si="21"/>
        <v>30760.629754782916</v>
      </c>
      <c r="Q20" s="76">
        <f t="shared" si="21"/>
        <v>30760.629754782916</v>
      </c>
      <c r="R20" s="76">
        <f t="shared" si="21"/>
        <v>30760.629754782916</v>
      </c>
      <c r="S20" s="76">
        <f t="shared" si="21"/>
        <v>30760.629754782916</v>
      </c>
      <c r="T20" s="76">
        <f t="shared" si="21"/>
        <v>30760.629754782916</v>
      </c>
      <c r="U20" s="76">
        <f t="shared" si="21"/>
        <v>30760.629754782916</v>
      </c>
      <c r="V20" s="76">
        <f t="shared" si="21"/>
        <v>30760.629754782916</v>
      </c>
      <c r="W20" s="76">
        <f t="shared" si="21"/>
        <v>30760.629754782916</v>
      </c>
      <c r="X20" s="76">
        <f t="shared" si="21"/>
        <v>30760.629754782916</v>
      </c>
      <c r="Y20" s="76">
        <f t="shared" si="21"/>
        <v>30760.629754782916</v>
      </c>
      <c r="Z20" s="76">
        <f t="shared" si="21"/>
        <v>30760.629754782916</v>
      </c>
      <c r="AA20" s="76">
        <f t="shared" si="21"/>
        <v>30760.629754782916</v>
      </c>
      <c r="AB20" s="76">
        <f t="shared" si="21"/>
        <v>30760.629754782916</v>
      </c>
      <c r="AC20" s="76">
        <f>$D$20</f>
        <v>30760.629754782916</v>
      </c>
      <c r="AD20" s="418">
        <f t="shared" si="1"/>
        <v>553691.3355860922</v>
      </c>
      <c r="AE20" s="413"/>
    </row>
    <row r="21" spans="1:31" s="9" customFormat="1" ht="37.5" customHeight="1">
      <c r="A21" s="752"/>
      <c r="B21" s="72" t="s">
        <v>145</v>
      </c>
      <c r="C21" s="73" t="s">
        <v>159</v>
      </c>
      <c r="D21" s="74">
        <f>'1 Custos totais '!G74</f>
        <v>28021.035497140998</v>
      </c>
      <c r="E21" s="75" t="s">
        <v>142</v>
      </c>
      <c r="F21" s="76"/>
      <c r="G21" s="76"/>
      <c r="H21" s="76"/>
      <c r="I21" s="76"/>
      <c r="J21" s="76"/>
      <c r="K21" s="76"/>
      <c r="L21" s="76">
        <f t="shared" ref="L21:AC21" si="22">$D$21</f>
        <v>28021.035497140998</v>
      </c>
      <c r="M21" s="76">
        <f t="shared" si="22"/>
        <v>28021.035497140998</v>
      </c>
      <c r="N21" s="76">
        <f t="shared" si="22"/>
        <v>28021.035497140998</v>
      </c>
      <c r="O21" s="145">
        <f t="shared" si="22"/>
        <v>28021.035497140998</v>
      </c>
      <c r="P21" s="417">
        <f t="shared" si="22"/>
        <v>28021.035497140998</v>
      </c>
      <c r="Q21" s="76">
        <f t="shared" si="22"/>
        <v>28021.035497140998</v>
      </c>
      <c r="R21" s="76">
        <f t="shared" si="22"/>
        <v>28021.035497140998</v>
      </c>
      <c r="S21" s="76">
        <f t="shared" si="22"/>
        <v>28021.035497140998</v>
      </c>
      <c r="T21" s="76">
        <f t="shared" si="22"/>
        <v>28021.035497140998</v>
      </c>
      <c r="U21" s="76">
        <f t="shared" si="22"/>
        <v>28021.035497140998</v>
      </c>
      <c r="V21" s="76">
        <f t="shared" si="22"/>
        <v>28021.035497140998</v>
      </c>
      <c r="W21" s="76">
        <f t="shared" si="22"/>
        <v>28021.035497140998</v>
      </c>
      <c r="X21" s="76">
        <f t="shared" si="22"/>
        <v>28021.035497140998</v>
      </c>
      <c r="Y21" s="76">
        <f t="shared" si="22"/>
        <v>28021.035497140998</v>
      </c>
      <c r="Z21" s="76">
        <f t="shared" si="22"/>
        <v>28021.035497140998</v>
      </c>
      <c r="AA21" s="76">
        <f t="shared" si="22"/>
        <v>28021.035497140998</v>
      </c>
      <c r="AB21" s="76">
        <f t="shared" si="22"/>
        <v>28021.035497140998</v>
      </c>
      <c r="AC21" s="76">
        <f t="shared" si="22"/>
        <v>28021.035497140998</v>
      </c>
      <c r="AD21" s="418">
        <f t="shared" si="1"/>
        <v>504378.63894853817</v>
      </c>
      <c r="AE21" s="413"/>
    </row>
    <row r="22" spans="1:31" s="9" customFormat="1" ht="25.5" customHeight="1">
      <c r="A22" s="752" t="s">
        <v>484</v>
      </c>
      <c r="B22" s="72" t="s">
        <v>146</v>
      </c>
      <c r="C22" s="73" t="s">
        <v>147</v>
      </c>
      <c r="D22" s="74">
        <f>'1 Custos totais '!G80</f>
        <v>211742.91556741574</v>
      </c>
      <c r="E22" s="82" t="s">
        <v>148</v>
      </c>
      <c r="F22" s="76"/>
      <c r="G22" s="76"/>
      <c r="H22" s="76"/>
      <c r="I22" s="76"/>
      <c r="J22" s="76"/>
      <c r="K22" s="76"/>
      <c r="L22" s="76"/>
      <c r="M22" s="76"/>
      <c r="N22" s="76"/>
      <c r="O22" s="145"/>
      <c r="P22" s="417"/>
      <c r="Q22" s="76">
        <f>$D$22/5</f>
        <v>42348.583113483146</v>
      </c>
      <c r="R22" s="76">
        <f t="shared" ref="R22:U22" si="23">$D$22/5</f>
        <v>42348.583113483146</v>
      </c>
      <c r="S22" s="76">
        <f t="shared" si="23"/>
        <v>42348.583113483146</v>
      </c>
      <c r="T22" s="76">
        <f t="shared" si="23"/>
        <v>42348.583113483146</v>
      </c>
      <c r="U22" s="76">
        <f t="shared" si="23"/>
        <v>42348.583113483146</v>
      </c>
      <c r="V22" s="76"/>
      <c r="W22" s="76"/>
      <c r="X22" s="76"/>
      <c r="Y22" s="76"/>
      <c r="Z22" s="76"/>
      <c r="AA22" s="76"/>
      <c r="AB22" s="76"/>
      <c r="AC22" s="76"/>
      <c r="AD22" s="418">
        <f t="shared" si="1"/>
        <v>211742.91556741574</v>
      </c>
      <c r="AE22" s="413"/>
    </row>
    <row r="23" spans="1:31" s="9" customFormat="1" ht="25.5" customHeight="1">
      <c r="A23" s="752"/>
      <c r="B23" s="72" t="s">
        <v>149</v>
      </c>
      <c r="C23" s="73" t="s">
        <v>147</v>
      </c>
      <c r="D23" s="74">
        <f>'1 Custos totais '!G79</f>
        <v>138922.4829213483</v>
      </c>
      <c r="E23" s="82" t="s">
        <v>150</v>
      </c>
      <c r="F23" s="76"/>
      <c r="G23" s="76"/>
      <c r="H23" s="76"/>
      <c r="I23" s="76"/>
      <c r="J23" s="76"/>
      <c r="K23" s="76"/>
      <c r="L23" s="76"/>
      <c r="M23" s="76"/>
      <c r="N23" s="76"/>
      <c r="O23" s="145"/>
      <c r="P23" s="417"/>
      <c r="Q23" s="76"/>
      <c r="R23" s="76"/>
      <c r="S23" s="76"/>
      <c r="T23" s="76">
        <f>$D$23/10</f>
        <v>13892.248292134831</v>
      </c>
      <c r="U23" s="76">
        <f t="shared" ref="U23:AC23" si="24">$D$23/10</f>
        <v>13892.248292134831</v>
      </c>
      <c r="V23" s="76">
        <f t="shared" si="24"/>
        <v>13892.248292134831</v>
      </c>
      <c r="W23" s="76">
        <f t="shared" si="24"/>
        <v>13892.248292134831</v>
      </c>
      <c r="X23" s="76">
        <f t="shared" si="24"/>
        <v>13892.248292134831</v>
      </c>
      <c r="Y23" s="76">
        <f t="shared" si="24"/>
        <v>13892.248292134831</v>
      </c>
      <c r="Z23" s="76">
        <f t="shared" si="24"/>
        <v>13892.248292134831</v>
      </c>
      <c r="AA23" s="76">
        <f t="shared" si="24"/>
        <v>13892.248292134831</v>
      </c>
      <c r="AB23" s="76">
        <f t="shared" si="24"/>
        <v>13892.248292134831</v>
      </c>
      <c r="AC23" s="76">
        <f t="shared" si="24"/>
        <v>13892.248292134831</v>
      </c>
      <c r="AD23" s="418">
        <f t="shared" si="1"/>
        <v>138922.4829213483</v>
      </c>
      <c r="AE23" s="413"/>
    </row>
    <row r="24" spans="1:31" s="9" customFormat="1" ht="25.5" customHeight="1">
      <c r="A24" s="752"/>
      <c r="B24" s="72" t="s">
        <v>151</v>
      </c>
      <c r="C24" s="73" t="s">
        <v>147</v>
      </c>
      <c r="D24" s="74">
        <f>'1 Custos totais '!G81</f>
        <v>91221.968088764042</v>
      </c>
      <c r="E24" s="83" t="s">
        <v>152</v>
      </c>
      <c r="F24" s="76"/>
      <c r="G24" s="76"/>
      <c r="H24" s="76"/>
      <c r="I24" s="76"/>
      <c r="J24" s="76"/>
      <c r="K24" s="76"/>
      <c r="L24" s="76"/>
      <c r="M24" s="76"/>
      <c r="N24" s="76"/>
      <c r="O24" s="145"/>
      <c r="P24" s="417"/>
      <c r="Q24" s="76"/>
      <c r="R24" s="76"/>
      <c r="S24" s="76"/>
      <c r="T24" s="76"/>
      <c r="U24" s="76"/>
      <c r="V24" s="76"/>
      <c r="W24" s="76">
        <f>$D$24/4</f>
        <v>22805.492022191011</v>
      </c>
      <c r="X24" s="76">
        <f>$D$24/4</f>
        <v>22805.492022191011</v>
      </c>
      <c r="Y24" s="76">
        <f>$D$24/4</f>
        <v>22805.492022191011</v>
      </c>
      <c r="Z24" s="76">
        <f>$D$24/4</f>
        <v>22805.492022191011</v>
      </c>
      <c r="AA24" s="76"/>
      <c r="AB24" s="76"/>
      <c r="AC24" s="76"/>
      <c r="AD24" s="418">
        <f t="shared" si="1"/>
        <v>91221.968088764042</v>
      </c>
      <c r="AE24" s="413"/>
    </row>
    <row r="25" spans="1:31" s="14" customFormat="1" ht="25.5" customHeight="1" thickBot="1">
      <c r="A25" s="406"/>
      <c r="B25" s="407" t="s">
        <v>153</v>
      </c>
      <c r="C25" s="408"/>
      <c r="D25" s="409">
        <f>SUM(F25:AC25)</f>
        <v>16447794.097349787</v>
      </c>
      <c r="E25" s="410"/>
      <c r="F25" s="409">
        <f t="shared" ref="F25:AD25" si="25">SUM(F3:F24)</f>
        <v>34980.039419125205</v>
      </c>
      <c r="G25" s="409">
        <f t="shared" si="25"/>
        <v>34980.039419125205</v>
      </c>
      <c r="H25" s="409">
        <f t="shared" si="25"/>
        <v>34980.039419125205</v>
      </c>
      <c r="I25" s="409">
        <f t="shared" si="25"/>
        <v>357126.36462548102</v>
      </c>
      <c r="J25" s="409">
        <f t="shared" si="25"/>
        <v>509536.47477427073</v>
      </c>
      <c r="K25" s="409">
        <f t="shared" si="25"/>
        <v>509536.47477427073</v>
      </c>
      <c r="L25" s="409">
        <f t="shared" si="25"/>
        <v>711302.06706383836</v>
      </c>
      <c r="M25" s="409">
        <f t="shared" si="25"/>
        <v>811235.55547895667</v>
      </c>
      <c r="N25" s="409">
        <f t="shared" si="25"/>
        <v>811235.55547895667</v>
      </c>
      <c r="O25" s="411">
        <f t="shared" si="25"/>
        <v>811235.55547895667</v>
      </c>
      <c r="P25" s="420">
        <f t="shared" si="25"/>
        <v>811235.55547895667</v>
      </c>
      <c r="Q25" s="409">
        <f t="shared" si="25"/>
        <v>853584.13859243982</v>
      </c>
      <c r="R25" s="409">
        <f t="shared" si="25"/>
        <v>853584.13859243982</v>
      </c>
      <c r="S25" s="409">
        <f t="shared" si="25"/>
        <v>853584.13859243982</v>
      </c>
      <c r="T25" s="409">
        <f t="shared" si="25"/>
        <v>867476.38688457466</v>
      </c>
      <c r="U25" s="409">
        <f t="shared" si="25"/>
        <v>867476.38688457466</v>
      </c>
      <c r="V25" s="409">
        <f t="shared" si="25"/>
        <v>825127.80377109151</v>
      </c>
      <c r="W25" s="409">
        <f t="shared" si="25"/>
        <v>847933.29579328257</v>
      </c>
      <c r="X25" s="409">
        <f t="shared" si="25"/>
        <v>847933.29579328257</v>
      </c>
      <c r="Y25" s="409">
        <f t="shared" si="25"/>
        <v>847933.29579328257</v>
      </c>
      <c r="Z25" s="409">
        <f t="shared" si="25"/>
        <v>847933.29579328257</v>
      </c>
      <c r="AA25" s="409">
        <f t="shared" si="25"/>
        <v>825127.80377109151</v>
      </c>
      <c r="AB25" s="409">
        <f t="shared" si="25"/>
        <v>847588.59190585534</v>
      </c>
      <c r="AC25" s="409">
        <f t="shared" si="25"/>
        <v>825127.80377109151</v>
      </c>
      <c r="AD25" s="411">
        <f t="shared" si="25"/>
        <v>16447794.097349791</v>
      </c>
      <c r="AE25" s="415"/>
    </row>
    <row r="26" spans="1:31" ht="25.5" customHeight="1"/>
  </sheetData>
  <mergeCells count="6">
    <mergeCell ref="A22:A24"/>
    <mergeCell ref="A1:O1"/>
    <mergeCell ref="P1:AD1"/>
    <mergeCell ref="A3:A9"/>
    <mergeCell ref="A10:A19"/>
    <mergeCell ref="A20:A21"/>
  </mergeCells>
  <phoneticPr fontId="5" type="noConversion"/>
  <pageMargins left="0.59055118110236227" right="0" top="0.78740157480314965" bottom="0.39370078740157483" header="0" footer="0"/>
  <pageSetup paperSize="9" scale="50" orientation="landscape" horizontalDpi="0" verticalDpi="0" r:id="rId1"/>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74AED-205C-4886-9362-6D18154D0F2E}">
  <sheetPr>
    <tabColor rgb="FF00B0F0"/>
  </sheetPr>
  <dimension ref="A1:G148"/>
  <sheetViews>
    <sheetView topLeftCell="A19" workbookViewId="0">
      <selection activeCell="G116" sqref="G116"/>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1"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ht="15.75" thickBot="1">
      <c r="A9" s="766" t="s">
        <v>203</v>
      </c>
      <c r="B9" s="767"/>
      <c r="C9" s="767"/>
      <c r="D9" s="767"/>
      <c r="E9" s="767"/>
      <c r="F9" s="767"/>
      <c r="G9" s="768"/>
    </row>
    <row r="10" spans="1:7">
      <c r="A10" s="769" t="s">
        <v>204</v>
      </c>
      <c r="B10" s="770"/>
      <c r="C10" s="770"/>
      <c r="D10" s="770"/>
      <c r="E10" s="770"/>
      <c r="F10" s="770"/>
      <c r="G10" s="771"/>
    </row>
    <row r="11" spans="1:7">
      <c r="A11" s="299">
        <v>1</v>
      </c>
      <c r="B11" s="656" t="s">
        <v>205</v>
      </c>
      <c r="C11" s="657"/>
      <c r="D11" s="658"/>
      <c r="E11" s="757" t="s">
        <v>139</v>
      </c>
      <c r="F11" s="758"/>
      <c r="G11" s="759"/>
    </row>
    <row r="12" spans="1:7">
      <c r="A12" s="299">
        <v>2</v>
      </c>
      <c r="B12" s="656" t="s">
        <v>206</v>
      </c>
      <c r="C12" s="657"/>
      <c r="D12" s="658"/>
      <c r="E12" s="760" t="s">
        <v>524</v>
      </c>
      <c r="F12" s="761"/>
      <c r="G12" s="762"/>
    </row>
    <row r="13" spans="1:7">
      <c r="A13" s="299">
        <v>3</v>
      </c>
      <c r="B13" s="656" t="s">
        <v>207</v>
      </c>
      <c r="C13" s="657"/>
      <c r="D13" s="658"/>
      <c r="E13" s="763">
        <v>9350</v>
      </c>
      <c r="F13" s="764"/>
      <c r="G13" s="765"/>
    </row>
    <row r="14" spans="1:7">
      <c r="A14" s="299">
        <v>4</v>
      </c>
      <c r="B14" s="656" t="s">
        <v>211</v>
      </c>
      <c r="C14" s="657"/>
      <c r="D14" s="658"/>
      <c r="E14" s="778">
        <v>1212</v>
      </c>
      <c r="F14" s="779"/>
      <c r="G14" s="780"/>
    </row>
    <row r="15" spans="1:7">
      <c r="A15" s="299">
        <v>5</v>
      </c>
      <c r="B15" s="656" t="s">
        <v>208</v>
      </c>
      <c r="C15" s="657"/>
      <c r="D15" s="658"/>
      <c r="E15" s="757" t="s">
        <v>620</v>
      </c>
      <c r="F15" s="758"/>
      <c r="G15" s="759"/>
    </row>
    <row r="16" spans="1:7">
      <c r="A16" s="299">
        <v>6</v>
      </c>
      <c r="B16" s="656" t="s">
        <v>209</v>
      </c>
      <c r="C16" s="657"/>
      <c r="D16" s="658"/>
      <c r="E16" s="781">
        <v>44317</v>
      </c>
      <c r="F16" s="782"/>
      <c r="G16" s="783"/>
    </row>
    <row r="17" spans="1:7">
      <c r="A17" s="299">
        <v>7</v>
      </c>
      <c r="B17" s="656" t="s">
        <v>210</v>
      </c>
      <c r="C17" s="657"/>
      <c r="D17" s="658"/>
      <c r="E17" s="772">
        <v>21.01</v>
      </c>
      <c r="F17" s="773"/>
      <c r="G17" s="774"/>
    </row>
    <row r="18" spans="1:7">
      <c r="A18" s="299">
        <v>8</v>
      </c>
      <c r="B18" s="656" t="s">
        <v>498</v>
      </c>
      <c r="C18" s="657"/>
      <c r="D18" s="658"/>
      <c r="E18" s="772"/>
      <c r="F18" s="773"/>
      <c r="G18" s="774"/>
    </row>
    <row r="19" spans="1:7">
      <c r="A19" s="299">
        <v>9</v>
      </c>
      <c r="B19" s="656" t="s">
        <v>499</v>
      </c>
      <c r="C19" s="657"/>
      <c r="D19" s="658"/>
      <c r="E19" s="775">
        <v>1</v>
      </c>
      <c r="F19" s="776"/>
      <c r="G19" s="777"/>
    </row>
    <row r="20" spans="1:7">
      <c r="A20" s="299">
        <v>10</v>
      </c>
      <c r="B20" s="656" t="s">
        <v>500</v>
      </c>
      <c r="C20" s="657"/>
      <c r="D20" s="658"/>
      <c r="E20" s="775">
        <v>1</v>
      </c>
      <c r="F20" s="776"/>
      <c r="G20" s="777"/>
    </row>
    <row r="21" spans="1:7">
      <c r="A21" s="299">
        <v>11</v>
      </c>
      <c r="B21" s="656" t="s">
        <v>501</v>
      </c>
      <c r="C21" s="657"/>
      <c r="D21" s="658"/>
      <c r="E21" s="775">
        <f>E19*E20</f>
        <v>1</v>
      </c>
      <c r="F21" s="776"/>
      <c r="G21" s="777"/>
    </row>
    <row r="22" spans="1:7">
      <c r="A22" s="784" t="s">
        <v>212</v>
      </c>
      <c r="B22" s="785"/>
      <c r="C22" s="785"/>
      <c r="D22" s="785"/>
      <c r="E22" s="785"/>
      <c r="F22" s="785"/>
      <c r="G22" s="786"/>
    </row>
    <row r="23" spans="1:7">
      <c r="A23" s="624" t="s">
        <v>213</v>
      </c>
      <c r="B23" s="625"/>
      <c r="C23" s="625"/>
      <c r="D23" s="625"/>
      <c r="E23" s="625"/>
      <c r="F23" s="625"/>
      <c r="G23" s="626"/>
    </row>
    <row r="24" spans="1:7" ht="15.75" thickBot="1">
      <c r="A24" s="300"/>
      <c r="B24" s="301"/>
      <c r="C24" s="301"/>
      <c r="D24" s="301"/>
      <c r="E24" s="301"/>
      <c r="F24" s="301"/>
      <c r="G24" s="302"/>
    </row>
    <row r="25" spans="1:7" ht="15.75" thickBot="1">
      <c r="A25" s="638" t="s">
        <v>214</v>
      </c>
      <c r="B25" s="639"/>
      <c r="C25" s="639"/>
      <c r="D25" s="639"/>
      <c r="E25" s="639"/>
      <c r="F25" s="639"/>
      <c r="G25" s="640"/>
    </row>
    <row r="26" spans="1:7">
      <c r="A26" s="343">
        <v>1</v>
      </c>
      <c r="B26" s="608" t="s">
        <v>215</v>
      </c>
      <c r="C26" s="608"/>
      <c r="D26" s="608"/>
      <c r="E26" s="608"/>
      <c r="F26" s="608"/>
      <c r="G26" s="344" t="s">
        <v>216</v>
      </c>
    </row>
    <row r="27" spans="1:7">
      <c r="A27" s="299" t="s">
        <v>186</v>
      </c>
      <c r="B27" s="641" t="s">
        <v>528</v>
      </c>
      <c r="C27" s="641"/>
      <c r="D27" s="641"/>
      <c r="E27" s="641"/>
      <c r="F27" s="641"/>
      <c r="G27" s="306">
        <v>10302</v>
      </c>
    </row>
    <row r="28" spans="1:7">
      <c r="A28" s="299" t="s">
        <v>188</v>
      </c>
      <c r="B28" s="642" t="s">
        <v>529</v>
      </c>
      <c r="C28" s="642"/>
      <c r="D28" s="642"/>
      <c r="E28" s="642"/>
      <c r="F28" s="642"/>
      <c r="G28" s="307"/>
    </row>
    <row r="29" spans="1:7">
      <c r="A29" s="643" t="s">
        <v>217</v>
      </c>
      <c r="B29" s="644"/>
      <c r="C29" s="644"/>
      <c r="D29" s="644"/>
      <c r="E29" s="644"/>
      <c r="F29" s="644"/>
      <c r="G29" s="308">
        <f>ROUND(SUM(G27:G28),2)</f>
        <v>10302</v>
      </c>
    </row>
    <row r="30" spans="1:7" ht="15.75" thickBot="1">
      <c r="A30" s="300"/>
      <c r="B30" s="301"/>
      <c r="C30" s="301"/>
      <c r="D30" s="301"/>
      <c r="E30" s="301"/>
      <c r="F30" s="301"/>
      <c r="G30" s="302"/>
    </row>
    <row r="31" spans="1:7" ht="15.75" thickBot="1">
      <c r="A31" s="638" t="s">
        <v>218</v>
      </c>
      <c r="B31" s="639"/>
      <c r="C31" s="639"/>
      <c r="D31" s="639"/>
      <c r="E31" s="639"/>
      <c r="F31" s="639"/>
      <c r="G31" s="640"/>
    </row>
    <row r="32" spans="1:7">
      <c r="A32" s="647" t="s">
        <v>219</v>
      </c>
      <c r="B32" s="648"/>
      <c r="C32" s="648"/>
      <c r="D32" s="648"/>
      <c r="E32" s="648"/>
      <c r="F32" s="648"/>
      <c r="G32" s="651"/>
    </row>
    <row r="33" spans="1:7">
      <c r="A33" s="304" t="s">
        <v>32</v>
      </c>
      <c r="B33" s="650" t="s">
        <v>220</v>
      </c>
      <c r="C33" s="650"/>
      <c r="D33" s="650"/>
      <c r="E33" s="650"/>
      <c r="F33" s="303" t="s">
        <v>221</v>
      </c>
      <c r="G33" s="305" t="s">
        <v>216</v>
      </c>
    </row>
    <row r="34" spans="1:7">
      <c r="A34" s="299" t="s">
        <v>186</v>
      </c>
      <c r="B34" s="641" t="s">
        <v>530</v>
      </c>
      <c r="C34" s="641"/>
      <c r="D34" s="641"/>
      <c r="E34" s="641"/>
      <c r="F34" s="309">
        <f>'4 GERENTE '!F52</f>
        <v>8.3333333333333329E-2</v>
      </c>
      <c r="G34" s="310">
        <f>ROUND($G$29*F34,2)</f>
        <v>858.5</v>
      </c>
    </row>
    <row r="35" spans="1:7">
      <c r="A35" s="299" t="s">
        <v>188</v>
      </c>
      <c r="B35" s="641" t="s">
        <v>222</v>
      </c>
      <c r="C35" s="641"/>
      <c r="D35" s="641"/>
      <c r="E35" s="641"/>
      <c r="F35" s="309">
        <f>'4 GERENTE '!F53</f>
        <v>0.1111</v>
      </c>
      <c r="G35" s="310">
        <f>ROUND($G$29*F35,2)</f>
        <v>1144.55</v>
      </c>
    </row>
    <row r="36" spans="1:7">
      <c r="A36" s="643" t="s">
        <v>223</v>
      </c>
      <c r="B36" s="644"/>
      <c r="C36" s="644"/>
      <c r="D36" s="644"/>
      <c r="E36" s="644"/>
      <c r="F36" s="644"/>
      <c r="G36" s="308">
        <f>ROUND(SUM(G34:G35),2)</f>
        <v>2003.05</v>
      </c>
    </row>
    <row r="37" spans="1:7">
      <c r="A37" s="624" t="s">
        <v>224</v>
      </c>
      <c r="B37" s="625"/>
      <c r="C37" s="625"/>
      <c r="D37" s="625"/>
      <c r="E37" s="625"/>
      <c r="F37" s="625"/>
      <c r="G37" s="626"/>
    </row>
    <row r="38" spans="1:7">
      <c r="A38" s="624" t="s">
        <v>225</v>
      </c>
      <c r="B38" s="625"/>
      <c r="C38" s="625"/>
      <c r="D38" s="625"/>
      <c r="E38" s="625"/>
      <c r="F38" s="625"/>
      <c r="G38" s="626"/>
    </row>
    <row r="39" spans="1:7">
      <c r="A39" s="624" t="s">
        <v>226</v>
      </c>
      <c r="B39" s="625"/>
      <c r="C39" s="625"/>
      <c r="D39" s="625"/>
      <c r="E39" s="625"/>
      <c r="F39" s="625"/>
      <c r="G39" s="626"/>
    </row>
    <row r="40" spans="1:7" ht="15.75" thickBot="1">
      <c r="A40" s="300"/>
      <c r="B40" s="301"/>
      <c r="C40" s="301"/>
      <c r="D40" s="301"/>
      <c r="E40" s="301"/>
      <c r="F40" s="301"/>
      <c r="G40" s="302"/>
    </row>
    <row r="41" spans="1:7" ht="15.75" thickBot="1">
      <c r="A41" s="645" t="s">
        <v>227</v>
      </c>
      <c r="B41" s="646"/>
      <c r="C41" s="646"/>
      <c r="D41" s="646"/>
      <c r="E41" s="646"/>
      <c r="F41" s="640"/>
      <c r="G41" s="311">
        <f>ROUND(G29+G36,2)</f>
        <v>12305.05</v>
      </c>
    </row>
    <row r="42" spans="1:7">
      <c r="A42" s="647" t="s">
        <v>228</v>
      </c>
      <c r="B42" s="648"/>
      <c r="C42" s="648"/>
      <c r="D42" s="648"/>
      <c r="E42" s="648"/>
      <c r="F42" s="648"/>
      <c r="G42" s="649"/>
    </row>
    <row r="43" spans="1:7">
      <c r="A43" s="304" t="s">
        <v>33</v>
      </c>
      <c r="B43" s="650" t="s">
        <v>229</v>
      </c>
      <c r="C43" s="650"/>
      <c r="D43" s="650"/>
      <c r="E43" s="650"/>
      <c r="F43" s="303" t="s">
        <v>221</v>
      </c>
      <c r="G43" s="305" t="s">
        <v>216</v>
      </c>
    </row>
    <row r="44" spans="1:7">
      <c r="A44" s="299" t="s">
        <v>186</v>
      </c>
      <c r="B44" s="641" t="s">
        <v>531</v>
      </c>
      <c r="C44" s="641"/>
      <c r="D44" s="641"/>
      <c r="E44" s="641"/>
      <c r="F44" s="309">
        <f>'4 GERENTE '!F62</f>
        <v>0</v>
      </c>
      <c r="G44" s="310">
        <f t="shared" ref="G44:G51" si="0">ROUND($G$41*F44,2)</f>
        <v>0</v>
      </c>
    </row>
    <row r="45" spans="1:7">
      <c r="A45" s="299" t="s">
        <v>230</v>
      </c>
      <c r="B45" s="641" t="s">
        <v>532</v>
      </c>
      <c r="C45" s="641"/>
      <c r="D45" s="641"/>
      <c r="E45" s="641"/>
      <c r="F45" s="309">
        <f>'4 GERENTE '!F63</f>
        <v>2.5000000000000001E-2</v>
      </c>
      <c r="G45" s="310">
        <f t="shared" si="0"/>
        <v>307.63</v>
      </c>
    </row>
    <row r="46" spans="1:7">
      <c r="A46" s="299" t="s">
        <v>231</v>
      </c>
      <c r="B46" s="641" t="s">
        <v>533</v>
      </c>
      <c r="C46" s="641"/>
      <c r="D46" s="641"/>
      <c r="E46" s="641"/>
      <c r="F46" s="312">
        <f>'4 GERENTE '!F64</f>
        <v>2.8799999999999999E-2</v>
      </c>
      <c r="G46" s="310">
        <f t="shared" si="0"/>
        <v>354.39</v>
      </c>
    </row>
    <row r="47" spans="1:7">
      <c r="A47" s="299" t="s">
        <v>188</v>
      </c>
      <c r="B47" s="641" t="s">
        <v>534</v>
      </c>
      <c r="C47" s="641"/>
      <c r="D47" s="641"/>
      <c r="E47" s="641"/>
      <c r="F47" s="309">
        <f>'4 GERENTE '!F65</f>
        <v>0.08</v>
      </c>
      <c r="G47" s="310">
        <f t="shared" si="0"/>
        <v>984.4</v>
      </c>
    </row>
    <row r="48" spans="1:7">
      <c r="A48" s="299" t="s">
        <v>191</v>
      </c>
      <c r="B48" s="641" t="s">
        <v>535</v>
      </c>
      <c r="C48" s="641"/>
      <c r="D48" s="641"/>
      <c r="E48" s="641"/>
      <c r="F48" s="309">
        <f>'4 GERENTE '!F66</f>
        <v>1.4999999999999999E-2</v>
      </c>
      <c r="G48" s="310">
        <f t="shared" si="0"/>
        <v>184.58</v>
      </c>
    </row>
    <row r="49" spans="1:7">
      <c r="A49" s="299" t="s">
        <v>193</v>
      </c>
      <c r="B49" s="641" t="s">
        <v>536</v>
      </c>
      <c r="C49" s="641"/>
      <c r="D49" s="641"/>
      <c r="E49" s="641"/>
      <c r="F49" s="309">
        <f>'4 GERENTE '!F67</f>
        <v>0.01</v>
      </c>
      <c r="G49" s="310">
        <f t="shared" si="0"/>
        <v>123.05</v>
      </c>
    </row>
    <row r="50" spans="1:7">
      <c r="A50" s="299" t="s">
        <v>195</v>
      </c>
      <c r="B50" s="641" t="s">
        <v>537</v>
      </c>
      <c r="C50" s="641"/>
      <c r="D50" s="641"/>
      <c r="E50" s="641"/>
      <c r="F50" s="309">
        <f>'4 GERENTE '!F68</f>
        <v>6.0000000000000001E-3</v>
      </c>
      <c r="G50" s="310">
        <f t="shared" si="0"/>
        <v>73.83</v>
      </c>
    </row>
    <row r="51" spans="1:7">
      <c r="A51" s="299" t="s">
        <v>232</v>
      </c>
      <c r="B51" s="641" t="s">
        <v>538</v>
      </c>
      <c r="C51" s="641"/>
      <c r="D51" s="641"/>
      <c r="E51" s="641"/>
      <c r="F51" s="309">
        <f>'4 GERENTE '!F69</f>
        <v>2E-3</v>
      </c>
      <c r="G51" s="310">
        <f t="shared" si="0"/>
        <v>24.61</v>
      </c>
    </row>
    <row r="52" spans="1:7">
      <c r="A52" s="643" t="s">
        <v>233</v>
      </c>
      <c r="B52" s="644"/>
      <c r="C52" s="644"/>
      <c r="D52" s="644"/>
      <c r="E52" s="644"/>
      <c r="F52" s="313">
        <f>SUM(F44:F51)</f>
        <v>0.1668</v>
      </c>
      <c r="G52" s="308">
        <f>ROUND(SUM(G44:G51),2)</f>
        <v>2052.4899999999998</v>
      </c>
    </row>
    <row r="53" spans="1:7">
      <c r="A53" s="624" t="s">
        <v>234</v>
      </c>
      <c r="B53" s="625"/>
      <c r="C53" s="625"/>
      <c r="D53" s="625"/>
      <c r="E53" s="625"/>
      <c r="F53" s="625"/>
      <c r="G53" s="626"/>
    </row>
    <row r="54" spans="1:7">
      <c r="A54" s="624" t="s">
        <v>235</v>
      </c>
      <c r="B54" s="625"/>
      <c r="C54" s="625"/>
      <c r="D54" s="625"/>
      <c r="E54" s="625"/>
      <c r="F54" s="625"/>
      <c r="G54" s="626"/>
    </row>
    <row r="55" spans="1:7">
      <c r="A55" s="652" t="s">
        <v>236</v>
      </c>
      <c r="B55" s="653"/>
      <c r="C55" s="653"/>
      <c r="D55" s="653"/>
      <c r="E55" s="653"/>
      <c r="F55" s="653"/>
      <c r="G55" s="654"/>
    </row>
    <row r="56" spans="1:7" ht="15.75" thickBot="1">
      <c r="A56" s="300"/>
      <c r="B56" s="301"/>
      <c r="C56" s="301"/>
      <c r="D56" s="301"/>
      <c r="E56" s="301"/>
      <c r="F56" s="301"/>
      <c r="G56" s="302"/>
    </row>
    <row r="57" spans="1:7" ht="15.75" thickBot="1">
      <c r="A57" s="586" t="s">
        <v>237</v>
      </c>
      <c r="B57" s="587"/>
      <c r="C57" s="587"/>
      <c r="D57" s="587"/>
      <c r="E57" s="587"/>
      <c r="F57" s="587"/>
      <c r="G57" s="588"/>
    </row>
    <row r="58" spans="1:7">
      <c r="A58" s="343" t="s">
        <v>238</v>
      </c>
      <c r="B58" s="608" t="s">
        <v>239</v>
      </c>
      <c r="C58" s="608"/>
      <c r="D58" s="608"/>
      <c r="E58" s="608"/>
      <c r="F58" s="608"/>
      <c r="G58" s="344" t="s">
        <v>216</v>
      </c>
    </row>
    <row r="59" spans="1:7">
      <c r="A59" s="299" t="s">
        <v>186</v>
      </c>
      <c r="B59" s="641" t="s">
        <v>240</v>
      </c>
      <c r="C59" s="641"/>
      <c r="D59" s="641"/>
      <c r="E59" s="314" t="s">
        <v>241</v>
      </c>
      <c r="F59" s="315">
        <v>5.5</v>
      </c>
      <c r="G59" s="316"/>
    </row>
    <row r="60" spans="1:7">
      <c r="A60" s="317" t="s">
        <v>242</v>
      </c>
      <c r="B60" s="655" t="s">
        <v>539</v>
      </c>
      <c r="C60" s="655"/>
      <c r="D60" s="655"/>
      <c r="E60" s="655"/>
      <c r="F60" s="318">
        <v>-0.06</v>
      </c>
      <c r="G60" s="319"/>
    </row>
    <row r="61" spans="1:7">
      <c r="A61" s="299" t="s">
        <v>188</v>
      </c>
      <c r="B61" s="641" t="s">
        <v>540</v>
      </c>
      <c r="C61" s="641"/>
      <c r="D61" s="641"/>
      <c r="E61" s="314" t="s">
        <v>241</v>
      </c>
      <c r="F61" s="315">
        <v>28</v>
      </c>
      <c r="G61" s="320">
        <f>ROUND($E$17,0)*F61</f>
        <v>588</v>
      </c>
    </row>
    <row r="62" spans="1:7">
      <c r="A62" s="317" t="s">
        <v>243</v>
      </c>
      <c r="B62" s="655" t="s">
        <v>541</v>
      </c>
      <c r="C62" s="655"/>
      <c r="D62" s="655"/>
      <c r="E62" s="655"/>
      <c r="F62" s="321"/>
      <c r="G62" s="322">
        <f>ROUND(G61,0)*F62</f>
        <v>0</v>
      </c>
    </row>
    <row r="63" spans="1:7">
      <c r="A63" s="299" t="s">
        <v>191</v>
      </c>
      <c r="B63" s="656" t="s">
        <v>502</v>
      </c>
      <c r="C63" s="657"/>
      <c r="D63" s="657"/>
      <c r="E63" s="657"/>
      <c r="F63" s="658"/>
      <c r="G63" s="307">
        <v>0</v>
      </c>
    </row>
    <row r="64" spans="1:7">
      <c r="A64" s="299" t="s">
        <v>193</v>
      </c>
      <c r="B64" s="600" t="s">
        <v>244</v>
      </c>
      <c r="C64" s="600"/>
      <c r="D64" s="600"/>
      <c r="E64" s="600"/>
      <c r="F64" s="600"/>
      <c r="G64" s="307">
        <v>0</v>
      </c>
    </row>
    <row r="65" spans="1:7">
      <c r="A65" s="299" t="s">
        <v>195</v>
      </c>
      <c r="B65" s="600" t="s">
        <v>503</v>
      </c>
      <c r="C65" s="600"/>
      <c r="D65" s="600"/>
      <c r="E65" s="600"/>
      <c r="F65" s="600"/>
      <c r="G65" s="307">
        <v>0</v>
      </c>
    </row>
    <row r="66" spans="1:7">
      <c r="A66" s="299" t="s">
        <v>232</v>
      </c>
      <c r="B66" s="641" t="s">
        <v>542</v>
      </c>
      <c r="C66" s="641"/>
      <c r="D66" s="641"/>
      <c r="E66" s="641"/>
      <c r="F66" s="641"/>
      <c r="G66" s="307">
        <v>0</v>
      </c>
    </row>
    <row r="67" spans="1:7">
      <c r="A67" s="643" t="s">
        <v>245</v>
      </c>
      <c r="B67" s="644"/>
      <c r="C67" s="644"/>
      <c r="D67" s="644"/>
      <c r="E67" s="644"/>
      <c r="F67" s="644"/>
      <c r="G67" s="308">
        <f>ROUND(SUM(G59:G66),2)</f>
        <v>588</v>
      </c>
    </row>
    <row r="68" spans="1:7">
      <c r="A68" s="652" t="s">
        <v>246</v>
      </c>
      <c r="B68" s="653"/>
      <c r="C68" s="653"/>
      <c r="D68" s="653"/>
      <c r="E68" s="653"/>
      <c r="F68" s="653"/>
      <c r="G68" s="654"/>
    </row>
    <row r="69" spans="1:7">
      <c r="A69" s="624" t="s">
        <v>247</v>
      </c>
      <c r="B69" s="625"/>
      <c r="C69" s="625"/>
      <c r="D69" s="625"/>
      <c r="E69" s="625"/>
      <c r="F69" s="625"/>
      <c r="G69" s="626"/>
    </row>
    <row r="70" spans="1:7" ht="15.75" thickBot="1">
      <c r="A70" s="300"/>
      <c r="B70" s="301"/>
      <c r="C70" s="301"/>
      <c r="D70" s="301"/>
      <c r="E70" s="301"/>
      <c r="F70" s="301"/>
      <c r="G70" s="302"/>
    </row>
    <row r="71" spans="1:7" ht="15.75" thickBot="1">
      <c r="A71" s="638" t="s">
        <v>248</v>
      </c>
      <c r="B71" s="639"/>
      <c r="C71" s="639"/>
      <c r="D71" s="639"/>
      <c r="E71" s="639"/>
      <c r="F71" s="639"/>
      <c r="G71" s="640"/>
    </row>
    <row r="72" spans="1:7">
      <c r="A72" s="343">
        <v>2</v>
      </c>
      <c r="B72" s="608" t="s">
        <v>249</v>
      </c>
      <c r="C72" s="608"/>
      <c r="D72" s="608"/>
      <c r="E72" s="608"/>
      <c r="F72" s="608"/>
      <c r="G72" s="344" t="s">
        <v>216</v>
      </c>
    </row>
    <row r="73" spans="1:7">
      <c r="A73" s="323" t="s">
        <v>32</v>
      </c>
      <c r="B73" s="659" t="s">
        <v>220</v>
      </c>
      <c r="C73" s="659"/>
      <c r="D73" s="659"/>
      <c r="E73" s="659"/>
      <c r="F73" s="659"/>
      <c r="G73" s="324">
        <f>$G$36</f>
        <v>2003.05</v>
      </c>
    </row>
    <row r="74" spans="1:7">
      <c r="A74" s="323" t="s">
        <v>33</v>
      </c>
      <c r="B74" s="659" t="s">
        <v>229</v>
      </c>
      <c r="C74" s="659"/>
      <c r="D74" s="659"/>
      <c r="E74" s="659"/>
      <c r="F74" s="659"/>
      <c r="G74" s="324">
        <f>$G$52</f>
        <v>2052.4899999999998</v>
      </c>
    </row>
    <row r="75" spans="1:7">
      <c r="A75" s="323" t="s">
        <v>238</v>
      </c>
      <c r="B75" s="659" t="s">
        <v>239</v>
      </c>
      <c r="C75" s="659"/>
      <c r="D75" s="659"/>
      <c r="E75" s="659"/>
      <c r="F75" s="659"/>
      <c r="G75" s="324">
        <f>$G$67</f>
        <v>588</v>
      </c>
    </row>
    <row r="76" spans="1:7">
      <c r="A76" s="643" t="s">
        <v>250</v>
      </c>
      <c r="B76" s="644"/>
      <c r="C76" s="644"/>
      <c r="D76" s="644"/>
      <c r="E76" s="644"/>
      <c r="F76" s="644"/>
      <c r="G76" s="308">
        <f>ROUND(SUM(G73:G75),2)</f>
        <v>4643.54</v>
      </c>
    </row>
    <row r="77" spans="1:7" ht="15.75" thickBot="1">
      <c r="A77" s="300"/>
      <c r="B77" s="301"/>
      <c r="C77" s="301"/>
      <c r="D77" s="301"/>
      <c r="E77" s="301"/>
      <c r="F77" s="301"/>
      <c r="G77" s="302"/>
    </row>
    <row r="78" spans="1:7" ht="15.75" thickBot="1">
      <c r="A78" s="638" t="s">
        <v>251</v>
      </c>
      <c r="B78" s="639"/>
      <c r="C78" s="639"/>
      <c r="D78" s="639"/>
      <c r="E78" s="639"/>
      <c r="F78" s="639"/>
      <c r="G78" s="640"/>
    </row>
    <row r="79" spans="1:7">
      <c r="A79" s="343">
        <v>3</v>
      </c>
      <c r="B79" s="608" t="s">
        <v>252</v>
      </c>
      <c r="C79" s="608"/>
      <c r="D79" s="608"/>
      <c r="E79" s="608"/>
      <c r="F79" s="342" t="s">
        <v>221</v>
      </c>
      <c r="G79" s="344" t="s">
        <v>216</v>
      </c>
    </row>
    <row r="80" spans="1:7">
      <c r="A80" s="299" t="s">
        <v>186</v>
      </c>
      <c r="B80" s="641" t="s">
        <v>543</v>
      </c>
      <c r="C80" s="641"/>
      <c r="D80" s="641"/>
      <c r="E80" s="641"/>
      <c r="F80" s="309">
        <f>'4 GERENTE '!F98</f>
        <v>2.3124999999999999E-3</v>
      </c>
      <c r="G80" s="310">
        <f>ROUND($G$29*F80,2)</f>
        <v>23.82</v>
      </c>
    </row>
    <row r="81" spans="1:7">
      <c r="A81" s="299" t="s">
        <v>188</v>
      </c>
      <c r="B81" s="600" t="s">
        <v>253</v>
      </c>
      <c r="C81" s="600"/>
      <c r="D81" s="600"/>
      <c r="E81" s="600"/>
      <c r="F81" s="325">
        <f>'4 GERENTE '!F99</f>
        <v>0.08</v>
      </c>
      <c r="G81" s="310">
        <f>G80*F81</f>
        <v>1.9056</v>
      </c>
    </row>
    <row r="82" spans="1:7">
      <c r="A82" s="299" t="s">
        <v>191</v>
      </c>
      <c r="B82" s="600" t="s">
        <v>544</v>
      </c>
      <c r="C82" s="600"/>
      <c r="D82" s="600"/>
      <c r="E82" s="600"/>
      <c r="F82" s="309">
        <f>'4 GERENTE '!F100</f>
        <v>9.7222222222222224E-3</v>
      </c>
      <c r="G82" s="310">
        <f>ROUND($G$29*F82,2)</f>
        <v>100.16</v>
      </c>
    </row>
    <row r="83" spans="1:7">
      <c r="A83" s="299" t="s">
        <v>193</v>
      </c>
      <c r="B83" s="600" t="s">
        <v>254</v>
      </c>
      <c r="C83" s="600"/>
      <c r="D83" s="600"/>
      <c r="E83" s="600"/>
      <c r="F83" s="325">
        <f>'4 GERENTE '!F101</f>
        <v>0.1668</v>
      </c>
      <c r="G83" s="310">
        <f>G82*F83</f>
        <v>16.706688</v>
      </c>
    </row>
    <row r="84" spans="1:7">
      <c r="A84" s="299" t="s">
        <v>195</v>
      </c>
      <c r="B84" s="600" t="s">
        <v>545</v>
      </c>
      <c r="C84" s="600"/>
      <c r="D84" s="600"/>
      <c r="E84" s="600"/>
      <c r="F84" s="312">
        <f>'4 GERENTE '!F102</f>
        <v>0.04</v>
      </c>
      <c r="G84" s="310">
        <f>ROUND($G$29*F84,2)</f>
        <v>412.08</v>
      </c>
    </row>
    <row r="85" spans="1:7">
      <c r="A85" s="643" t="s">
        <v>255</v>
      </c>
      <c r="B85" s="644"/>
      <c r="C85" s="644"/>
      <c r="D85" s="644"/>
      <c r="E85" s="644"/>
      <c r="F85" s="644"/>
      <c r="G85" s="308">
        <f>ROUND(SUM(G80:G84),2)</f>
        <v>554.66999999999996</v>
      </c>
    </row>
    <row r="86" spans="1:7" ht="15.75" thickBot="1">
      <c r="A86" s="300"/>
      <c r="B86" s="301"/>
      <c r="C86" s="301"/>
      <c r="D86" s="301"/>
      <c r="E86" s="301"/>
      <c r="F86" s="301"/>
      <c r="G86" s="302"/>
    </row>
    <row r="87" spans="1:7" ht="15.75" thickBot="1">
      <c r="A87" s="638" t="s">
        <v>256</v>
      </c>
      <c r="B87" s="639"/>
      <c r="C87" s="639"/>
      <c r="D87" s="639"/>
      <c r="E87" s="639"/>
      <c r="F87" s="639"/>
      <c r="G87" s="640"/>
    </row>
    <row r="88" spans="1:7">
      <c r="A88" s="647" t="s">
        <v>257</v>
      </c>
      <c r="B88" s="648"/>
      <c r="C88" s="648"/>
      <c r="D88" s="648"/>
      <c r="E88" s="648"/>
      <c r="F88" s="648"/>
      <c r="G88" s="651"/>
    </row>
    <row r="89" spans="1:7">
      <c r="A89" s="304" t="s">
        <v>39</v>
      </c>
      <c r="B89" s="650" t="s">
        <v>258</v>
      </c>
      <c r="C89" s="650"/>
      <c r="D89" s="650"/>
      <c r="E89" s="650"/>
      <c r="F89" s="303" t="s">
        <v>221</v>
      </c>
      <c r="G89" s="305" t="s">
        <v>216</v>
      </c>
    </row>
    <row r="90" spans="1:7">
      <c r="A90" s="299" t="s">
        <v>186</v>
      </c>
      <c r="B90" s="600" t="s">
        <v>259</v>
      </c>
      <c r="C90" s="600"/>
      <c r="D90" s="600"/>
      <c r="E90" s="600"/>
      <c r="F90" s="298">
        <f>'4 GERENTE '!F108</f>
        <v>9.2999999999999992E-3</v>
      </c>
      <c r="G90" s="310">
        <f>ROUND($G$29*F90,2)</f>
        <v>95.81</v>
      </c>
    </row>
    <row r="91" spans="1:7">
      <c r="A91" s="299" t="s">
        <v>0</v>
      </c>
      <c r="B91" s="660" t="s">
        <v>260</v>
      </c>
      <c r="C91" s="660"/>
      <c r="D91" s="660"/>
      <c r="E91" s="660"/>
      <c r="F91" s="325">
        <f>'4 GERENTE '!F109</f>
        <v>0.1668</v>
      </c>
      <c r="G91" s="310">
        <f>ROUND(G90*F91,2)</f>
        <v>15.98</v>
      </c>
    </row>
    <row r="92" spans="1:7">
      <c r="A92" s="299" t="s">
        <v>188</v>
      </c>
      <c r="B92" s="600" t="s">
        <v>546</v>
      </c>
      <c r="C92" s="600"/>
      <c r="D92" s="600"/>
      <c r="E92" s="600"/>
      <c r="F92" s="298">
        <f>'4 GERENTE '!F110</f>
        <v>7.3000000000000001E-3</v>
      </c>
      <c r="G92" s="310">
        <f>ROUND($G$29*F92,2)</f>
        <v>75.2</v>
      </c>
    </row>
    <row r="93" spans="1:7">
      <c r="A93" s="299" t="s">
        <v>191</v>
      </c>
      <c r="B93" s="641" t="s">
        <v>547</v>
      </c>
      <c r="C93" s="641"/>
      <c r="D93" s="641"/>
      <c r="E93" s="641"/>
      <c r="F93" s="298">
        <f>'4 GERENTE '!F111</f>
        <v>8.1999999999999998E-4</v>
      </c>
      <c r="G93" s="310">
        <f>ROUND($G$29*F93,2)</f>
        <v>8.4499999999999993</v>
      </c>
    </row>
    <row r="94" spans="1:7">
      <c r="A94" s="299" t="s">
        <v>193</v>
      </c>
      <c r="B94" s="600" t="s">
        <v>548</v>
      </c>
      <c r="C94" s="600"/>
      <c r="D94" s="600"/>
      <c r="E94" s="600"/>
      <c r="F94" s="298">
        <f>'4 GERENTE '!F112</f>
        <v>2.7000000000000001E-3</v>
      </c>
      <c r="G94" s="310">
        <f>ROUND($G$29*F94,2)</f>
        <v>27.82</v>
      </c>
    </row>
    <row r="95" spans="1:7">
      <c r="A95" s="299" t="s">
        <v>195</v>
      </c>
      <c r="B95" s="641" t="s">
        <v>549</v>
      </c>
      <c r="C95" s="641"/>
      <c r="D95" s="641"/>
      <c r="E95" s="641"/>
      <c r="F95" s="298">
        <f>'4 GERENTE '!F113</f>
        <v>5.5000000000000003E-4</v>
      </c>
      <c r="G95" s="310">
        <f>ROUND($G$29*F95,2)</f>
        <v>5.67</v>
      </c>
    </row>
    <row r="96" spans="1:7">
      <c r="A96" s="299" t="s">
        <v>232</v>
      </c>
      <c r="B96" s="660" t="s">
        <v>261</v>
      </c>
      <c r="C96" s="660"/>
      <c r="D96" s="660"/>
      <c r="E96" s="660"/>
      <c r="F96" s="298">
        <f>'4 GERENTE '!F114</f>
        <v>0</v>
      </c>
      <c r="G96" s="310">
        <f>ROUND($G$29*F96,2)</f>
        <v>0</v>
      </c>
    </row>
    <row r="97" spans="1:7">
      <c r="A97" s="643" t="s">
        <v>262</v>
      </c>
      <c r="B97" s="644"/>
      <c r="C97" s="644"/>
      <c r="D97" s="644"/>
      <c r="E97" s="644"/>
      <c r="F97" s="644"/>
      <c r="G97" s="308">
        <f>ROUND(SUM(G90:G96),2)</f>
        <v>228.93</v>
      </c>
    </row>
    <row r="98" spans="1:7">
      <c r="A98" s="624" t="s">
        <v>263</v>
      </c>
      <c r="B98" s="625"/>
      <c r="C98" s="625"/>
      <c r="D98" s="625"/>
      <c r="E98" s="625"/>
      <c r="F98" s="625"/>
      <c r="G98" s="626"/>
    </row>
    <row r="99" spans="1:7" ht="15.75" thickBot="1">
      <c r="A99" s="300"/>
      <c r="B99" s="301"/>
      <c r="C99" s="301"/>
      <c r="D99" s="301"/>
      <c r="E99" s="301"/>
      <c r="F99" s="301"/>
      <c r="G99" s="302"/>
    </row>
    <row r="100" spans="1:7" ht="15.75" thickBot="1">
      <c r="A100" s="661" t="s">
        <v>264</v>
      </c>
      <c r="B100" s="662"/>
      <c r="C100" s="662"/>
      <c r="D100" s="662"/>
      <c r="E100" s="662"/>
      <c r="F100" s="662"/>
      <c r="G100" s="663"/>
    </row>
    <row r="101" spans="1:7">
      <c r="A101" s="343" t="s">
        <v>40</v>
      </c>
      <c r="B101" s="608" t="s">
        <v>265</v>
      </c>
      <c r="C101" s="608"/>
      <c r="D101" s="608"/>
      <c r="E101" s="608"/>
      <c r="F101" s="342" t="s">
        <v>266</v>
      </c>
      <c r="G101" s="344" t="s">
        <v>216</v>
      </c>
    </row>
    <row r="102" spans="1:7">
      <c r="A102" s="299" t="s">
        <v>186</v>
      </c>
      <c r="B102" s="600" t="s">
        <v>267</v>
      </c>
      <c r="C102" s="600"/>
      <c r="D102" s="600"/>
      <c r="E102" s="600"/>
      <c r="F102" s="326"/>
      <c r="G102" s="310">
        <f>ROUND($E$17*F102,2)</f>
        <v>0</v>
      </c>
    </row>
    <row r="103" spans="1:7">
      <c r="A103" s="643" t="s">
        <v>268</v>
      </c>
      <c r="B103" s="644"/>
      <c r="C103" s="644"/>
      <c r="D103" s="644"/>
      <c r="E103" s="644"/>
      <c r="F103" s="644"/>
      <c r="G103" s="308">
        <f>ROUND(SUM(G102),2)</f>
        <v>0</v>
      </c>
    </row>
    <row r="104" spans="1:7">
      <c r="A104" s="624" t="s">
        <v>269</v>
      </c>
      <c r="B104" s="625"/>
      <c r="C104" s="625"/>
      <c r="D104" s="625"/>
      <c r="E104" s="625"/>
      <c r="F104" s="625"/>
      <c r="G104" s="626"/>
    </row>
    <row r="105" spans="1:7" ht="15.75" thickBot="1">
      <c r="A105" s="300"/>
      <c r="B105" s="301"/>
      <c r="C105" s="301"/>
      <c r="D105" s="301"/>
      <c r="E105" s="301"/>
      <c r="F105" s="301"/>
      <c r="G105" s="302"/>
    </row>
    <row r="106" spans="1:7" ht="15.75" thickBot="1">
      <c r="A106" s="638" t="s">
        <v>270</v>
      </c>
      <c r="B106" s="639"/>
      <c r="C106" s="639"/>
      <c r="D106" s="639"/>
      <c r="E106" s="639"/>
      <c r="F106" s="639"/>
      <c r="G106" s="640"/>
    </row>
    <row r="107" spans="1:7">
      <c r="A107" s="343">
        <v>4</v>
      </c>
      <c r="B107" s="608" t="s">
        <v>249</v>
      </c>
      <c r="C107" s="608"/>
      <c r="D107" s="608"/>
      <c r="E107" s="608"/>
      <c r="F107" s="342" t="s">
        <v>221</v>
      </c>
      <c r="G107" s="344" t="s">
        <v>216</v>
      </c>
    </row>
    <row r="108" spans="1:7">
      <c r="A108" s="323" t="s">
        <v>39</v>
      </c>
      <c r="B108" s="659" t="s">
        <v>271</v>
      </c>
      <c r="C108" s="659"/>
      <c r="D108" s="659"/>
      <c r="E108" s="659"/>
      <c r="F108" s="327" t="s">
        <v>0</v>
      </c>
      <c r="G108" s="324">
        <f>$G$97</f>
        <v>228.93</v>
      </c>
    </row>
    <row r="109" spans="1:7">
      <c r="A109" s="323" t="s">
        <v>40</v>
      </c>
      <c r="B109" s="659" t="s">
        <v>272</v>
      </c>
      <c r="C109" s="659"/>
      <c r="D109" s="659"/>
      <c r="E109" s="659"/>
      <c r="F109" s="327" t="s">
        <v>0</v>
      </c>
      <c r="G109" s="324">
        <f>$G$103</f>
        <v>0</v>
      </c>
    </row>
    <row r="110" spans="1:7">
      <c r="A110" s="643" t="s">
        <v>273</v>
      </c>
      <c r="B110" s="644"/>
      <c r="C110" s="644"/>
      <c r="D110" s="644"/>
      <c r="E110" s="644"/>
      <c r="F110" s="644"/>
      <c r="G110" s="308">
        <f>ROUND(SUM(G108:G109),2)</f>
        <v>228.93</v>
      </c>
    </row>
    <row r="111" spans="1:7" ht="15.75" thickBot="1">
      <c r="A111" s="300"/>
      <c r="B111" s="301"/>
      <c r="C111" s="301"/>
      <c r="D111" s="301"/>
      <c r="E111" s="301"/>
      <c r="F111" s="301"/>
      <c r="G111" s="302"/>
    </row>
    <row r="112" spans="1:7" ht="15.75" thickBot="1">
      <c r="A112" s="638" t="s">
        <v>274</v>
      </c>
      <c r="B112" s="639"/>
      <c r="C112" s="639"/>
      <c r="D112" s="639"/>
      <c r="E112" s="639"/>
      <c r="F112" s="639"/>
      <c r="G112" s="640"/>
    </row>
    <row r="113" spans="1:7">
      <c r="A113" s="343">
        <v>5</v>
      </c>
      <c r="B113" s="608" t="s">
        <v>275</v>
      </c>
      <c r="C113" s="608"/>
      <c r="D113" s="608"/>
      <c r="E113" s="608"/>
      <c r="F113" s="608"/>
      <c r="G113" s="344" t="s">
        <v>216</v>
      </c>
    </row>
    <row r="114" spans="1:7">
      <c r="A114" s="299" t="s">
        <v>186</v>
      </c>
      <c r="B114" s="641" t="s">
        <v>550</v>
      </c>
      <c r="C114" s="641"/>
      <c r="D114" s="641"/>
      <c r="E114" s="641"/>
      <c r="F114" s="641"/>
      <c r="G114" s="328">
        <v>60</v>
      </c>
    </row>
    <row r="115" spans="1:7">
      <c r="A115" s="299" t="s">
        <v>188</v>
      </c>
      <c r="B115" s="641" t="s">
        <v>551</v>
      </c>
      <c r="C115" s="641"/>
      <c r="D115" s="641"/>
      <c r="E115" s="641"/>
      <c r="F115" s="641"/>
      <c r="G115" s="307">
        <f>'2'!G107</f>
        <v>0</v>
      </c>
    </row>
    <row r="116" spans="1:7">
      <c r="A116" s="299" t="s">
        <v>195</v>
      </c>
      <c r="B116" s="600" t="s">
        <v>529</v>
      </c>
      <c r="C116" s="600"/>
      <c r="D116" s="600"/>
      <c r="E116" s="600"/>
      <c r="F116" s="600"/>
      <c r="G116" s="307">
        <v>0</v>
      </c>
    </row>
    <row r="117" spans="1:7">
      <c r="A117" s="643" t="s">
        <v>276</v>
      </c>
      <c r="B117" s="644"/>
      <c r="C117" s="644"/>
      <c r="D117" s="644"/>
      <c r="E117" s="644"/>
      <c r="F117" s="644"/>
      <c r="G117" s="308">
        <f>ROUND(SUM(G114:G116),2)</f>
        <v>60</v>
      </c>
    </row>
    <row r="118" spans="1:7" ht="15.75" thickBot="1">
      <c r="A118" s="624" t="s">
        <v>277</v>
      </c>
      <c r="B118" s="625"/>
      <c r="C118" s="625"/>
      <c r="D118" s="625"/>
      <c r="E118" s="625"/>
      <c r="F118" s="625"/>
      <c r="G118" s="626"/>
    </row>
    <row r="119" spans="1:7" ht="15.75" thickBot="1">
      <c r="A119" s="638" t="s">
        <v>278</v>
      </c>
      <c r="B119" s="639"/>
      <c r="C119" s="639"/>
      <c r="D119" s="639"/>
      <c r="E119" s="639"/>
      <c r="F119" s="639"/>
      <c r="G119" s="640"/>
    </row>
    <row r="120" spans="1:7">
      <c r="A120" s="343"/>
      <c r="B120" s="608" t="s">
        <v>279</v>
      </c>
      <c r="C120" s="608"/>
      <c r="D120" s="608"/>
      <c r="E120" s="608"/>
      <c r="F120" s="608"/>
      <c r="G120" s="344" t="s">
        <v>216</v>
      </c>
    </row>
    <row r="121" spans="1:7">
      <c r="A121" s="329" t="s">
        <v>186</v>
      </c>
      <c r="B121" s="664" t="s">
        <v>280</v>
      </c>
      <c r="C121" s="664"/>
      <c r="D121" s="664"/>
      <c r="E121" s="664"/>
      <c r="F121" s="664"/>
      <c r="G121" s="330">
        <f>$G$29</f>
        <v>10302</v>
      </c>
    </row>
    <row r="122" spans="1:7">
      <c r="A122" s="329" t="s">
        <v>188</v>
      </c>
      <c r="B122" s="664" t="s">
        <v>281</v>
      </c>
      <c r="C122" s="664"/>
      <c r="D122" s="664"/>
      <c r="E122" s="664"/>
      <c r="F122" s="664"/>
      <c r="G122" s="330">
        <f>$G$76</f>
        <v>4643.54</v>
      </c>
    </row>
    <row r="123" spans="1:7">
      <c r="A123" s="329" t="s">
        <v>191</v>
      </c>
      <c r="B123" s="664" t="s">
        <v>282</v>
      </c>
      <c r="C123" s="664"/>
      <c r="D123" s="664"/>
      <c r="E123" s="664"/>
      <c r="F123" s="664"/>
      <c r="G123" s="330">
        <f>$G$85</f>
        <v>554.66999999999996</v>
      </c>
    </row>
    <row r="124" spans="1:7">
      <c r="A124" s="329" t="s">
        <v>193</v>
      </c>
      <c r="B124" s="664" t="s">
        <v>283</v>
      </c>
      <c r="C124" s="664"/>
      <c r="D124" s="664"/>
      <c r="E124" s="664"/>
      <c r="F124" s="664"/>
      <c r="G124" s="330">
        <f>$G$110</f>
        <v>228.93</v>
      </c>
    </row>
    <row r="125" spans="1:7">
      <c r="A125" s="329" t="s">
        <v>195</v>
      </c>
      <c r="B125" s="664" t="s">
        <v>284</v>
      </c>
      <c r="C125" s="664"/>
      <c r="D125" s="664"/>
      <c r="E125" s="664"/>
      <c r="F125" s="664"/>
      <c r="G125" s="330">
        <f>$G$117</f>
        <v>60</v>
      </c>
    </row>
    <row r="126" spans="1:7">
      <c r="A126" s="643" t="s">
        <v>504</v>
      </c>
      <c r="B126" s="644"/>
      <c r="C126" s="644"/>
      <c r="D126" s="644"/>
      <c r="E126" s="644"/>
      <c r="F126" s="644"/>
      <c r="G126" s="324">
        <f>ROUND(SUM(G121:G125),2)</f>
        <v>15789.14</v>
      </c>
    </row>
    <row r="127" spans="1:7" ht="15.75" thickBot="1">
      <c r="A127" s="300"/>
      <c r="B127" s="301"/>
      <c r="C127" s="301"/>
      <c r="D127" s="301"/>
      <c r="E127" s="301"/>
      <c r="F127" s="301"/>
      <c r="G127" s="302"/>
    </row>
    <row r="128" spans="1:7" ht="15.75" thickBot="1">
      <c r="A128" s="638" t="s">
        <v>285</v>
      </c>
      <c r="B128" s="639"/>
      <c r="C128" s="639"/>
      <c r="D128" s="639"/>
      <c r="E128" s="639"/>
      <c r="F128" s="639"/>
      <c r="G128" s="640"/>
    </row>
    <row r="129" spans="1:7">
      <c r="A129" s="343"/>
      <c r="B129" s="608" t="s">
        <v>286</v>
      </c>
      <c r="C129" s="608"/>
      <c r="D129" s="608"/>
      <c r="E129" s="608"/>
      <c r="F129" s="608"/>
      <c r="G129" s="344" t="s">
        <v>216</v>
      </c>
    </row>
    <row r="130" spans="1:7">
      <c r="A130" s="329" t="s">
        <v>186</v>
      </c>
      <c r="B130" s="664" t="s">
        <v>287</v>
      </c>
      <c r="C130" s="664"/>
      <c r="D130" s="664"/>
      <c r="E130" s="664"/>
      <c r="F130" s="664"/>
      <c r="G130" s="308">
        <f>G126</f>
        <v>15789.14</v>
      </c>
    </row>
    <row r="131" spans="1:7">
      <c r="A131" s="329" t="s">
        <v>188</v>
      </c>
      <c r="B131" s="664" t="s">
        <v>288</v>
      </c>
      <c r="C131" s="664"/>
      <c r="D131" s="664"/>
      <c r="E131" s="664"/>
      <c r="F131" s="664"/>
      <c r="G131" s="308">
        <f>ROUND($G$130/$E$17,2)</f>
        <v>751.51</v>
      </c>
    </row>
    <row r="132" spans="1:7">
      <c r="A132" s="329" t="s">
        <v>191</v>
      </c>
      <c r="B132" s="664" t="s">
        <v>505</v>
      </c>
      <c r="C132" s="664"/>
      <c r="D132" s="664"/>
      <c r="E132" s="331">
        <v>1</v>
      </c>
      <c r="F132" s="332" t="s">
        <v>506</v>
      </c>
      <c r="G132" s="308">
        <f>ROUND($G$130*E132,2)</f>
        <v>15789.14</v>
      </c>
    </row>
    <row r="133" spans="1:7">
      <c r="A133" s="624" t="s">
        <v>290</v>
      </c>
      <c r="B133" s="625"/>
      <c r="C133" s="625"/>
      <c r="D133" s="625"/>
      <c r="E133" s="625"/>
      <c r="F133" s="625"/>
      <c r="G133" s="626"/>
    </row>
    <row r="134" spans="1:7" ht="15.75" thickBot="1">
      <c r="A134" s="333"/>
      <c r="B134" s="334"/>
      <c r="C134" s="334"/>
      <c r="D134" s="334"/>
      <c r="E134" s="334"/>
      <c r="F134" s="334"/>
      <c r="G134" s="335"/>
    </row>
    <row r="135" spans="1:7" ht="15.75" thickBot="1">
      <c r="A135" s="638" t="s">
        <v>507</v>
      </c>
      <c r="B135" s="639"/>
      <c r="C135" s="639"/>
      <c r="D135" s="639"/>
      <c r="E135" s="639"/>
      <c r="F135" s="639"/>
      <c r="G135" s="640"/>
    </row>
    <row r="136" spans="1:7">
      <c r="A136" s="343"/>
      <c r="B136" s="608" t="s">
        <v>286</v>
      </c>
      <c r="C136" s="608"/>
      <c r="D136" s="608"/>
      <c r="E136" s="608"/>
      <c r="F136" s="608"/>
      <c r="G136" s="344" t="s">
        <v>216</v>
      </c>
    </row>
    <row r="137" spans="1:7" ht="15.75" thickBot="1">
      <c r="A137" s="336" t="s">
        <v>186</v>
      </c>
      <c r="B137" s="672" t="s">
        <v>289</v>
      </c>
      <c r="C137" s="672"/>
      <c r="D137" s="672"/>
      <c r="E137" s="672"/>
      <c r="F137" s="672"/>
      <c r="G137" s="337">
        <f>G130/220</f>
        <v>71.768818181818176</v>
      </c>
    </row>
    <row r="138" spans="1:7">
      <c r="A138" s="338"/>
      <c r="B138" s="338"/>
      <c r="C138" s="338"/>
      <c r="D138" s="338"/>
      <c r="E138" s="338"/>
      <c r="F138" s="338"/>
      <c r="G138" s="338"/>
    </row>
    <row r="139" spans="1:7">
      <c r="A139" s="338"/>
      <c r="B139" s="338"/>
      <c r="C139" s="338"/>
      <c r="D139" s="338"/>
      <c r="E139" s="338"/>
      <c r="F139" s="338"/>
      <c r="G139" s="338"/>
    </row>
    <row r="140" spans="1:7">
      <c r="A140" s="338"/>
      <c r="B140" s="338"/>
      <c r="C140" s="338"/>
      <c r="D140" s="338"/>
      <c r="E140" s="338"/>
      <c r="F140" s="338"/>
      <c r="G140" s="338"/>
    </row>
    <row r="141" spans="1:7">
      <c r="A141" s="338"/>
      <c r="B141" s="338"/>
      <c r="C141" s="338"/>
      <c r="D141" s="338"/>
      <c r="E141" s="338"/>
      <c r="F141" s="338"/>
      <c r="G141" s="338"/>
    </row>
    <row r="142" spans="1:7">
      <c r="A142" s="338"/>
      <c r="B142" s="338"/>
      <c r="C142" s="338"/>
      <c r="D142" s="338"/>
      <c r="E142" s="338"/>
      <c r="F142" s="338"/>
      <c r="G142" s="338"/>
    </row>
    <row r="143" spans="1:7">
      <c r="A143" s="338"/>
      <c r="B143" s="338"/>
      <c r="C143" s="338"/>
      <c r="D143" s="338"/>
      <c r="E143" s="338"/>
      <c r="F143" s="338"/>
      <c r="G143" s="338"/>
    </row>
    <row r="144" spans="1:7">
      <c r="A144" s="338"/>
      <c r="B144" s="338"/>
      <c r="C144" s="338"/>
      <c r="D144" s="338"/>
      <c r="E144" s="338"/>
      <c r="F144" s="338"/>
      <c r="G144" s="338"/>
    </row>
    <row r="145" spans="1:7">
      <c r="A145" s="338"/>
      <c r="B145" s="338"/>
      <c r="C145" s="345"/>
      <c r="D145" s="345"/>
      <c r="E145" s="345"/>
      <c r="F145" s="338"/>
      <c r="G145" s="338"/>
    </row>
    <row r="146" spans="1:7">
      <c r="A146" s="339"/>
      <c r="B146" s="339"/>
      <c r="C146" s="665" t="s">
        <v>553</v>
      </c>
      <c r="D146" s="665"/>
      <c r="E146" s="665"/>
      <c r="F146" s="339"/>
      <c r="G146" s="339"/>
    </row>
    <row r="147" spans="1:7">
      <c r="A147" s="339"/>
      <c r="B147" s="339"/>
      <c r="C147" s="666" t="s">
        <v>554</v>
      </c>
      <c r="D147" s="666"/>
      <c r="E147" s="666"/>
      <c r="F147" s="339"/>
      <c r="G147" s="339"/>
    </row>
    <row r="148" spans="1:7">
      <c r="C148" s="346"/>
      <c r="D148" s="346"/>
      <c r="E148" s="346"/>
    </row>
  </sheetData>
  <mergeCells count="138">
    <mergeCell ref="C146:E146"/>
    <mergeCell ref="C147:E147"/>
    <mergeCell ref="A119:G119"/>
    <mergeCell ref="B125:F125"/>
    <mergeCell ref="A126:F126"/>
    <mergeCell ref="A128:G128"/>
    <mergeCell ref="B131:F131"/>
    <mergeCell ref="B132:D132"/>
    <mergeCell ref="A133:G133"/>
    <mergeCell ref="A135:G135"/>
    <mergeCell ref="B130:F130"/>
    <mergeCell ref="B136:F136"/>
    <mergeCell ref="B137:F137"/>
    <mergeCell ref="B123:F123"/>
    <mergeCell ref="B124:F124"/>
    <mergeCell ref="B129:F129"/>
    <mergeCell ref="A118:G118"/>
    <mergeCell ref="B120:F120"/>
    <mergeCell ref="B121:F121"/>
    <mergeCell ref="B122:F122"/>
    <mergeCell ref="A112:G112"/>
    <mergeCell ref="B113:F113"/>
    <mergeCell ref="B114:F114"/>
    <mergeCell ref="B115:F115"/>
    <mergeCell ref="B116:F116"/>
    <mergeCell ref="A117:F117"/>
    <mergeCell ref="A104:G104"/>
    <mergeCell ref="A106:G106"/>
    <mergeCell ref="B107:E107"/>
    <mergeCell ref="B108:E108"/>
    <mergeCell ref="B109:E109"/>
    <mergeCell ref="A110:F110"/>
    <mergeCell ref="A97:F97"/>
    <mergeCell ref="A98:G98"/>
    <mergeCell ref="A100:G100"/>
    <mergeCell ref="B101:E101"/>
    <mergeCell ref="B102:E102"/>
    <mergeCell ref="A103:F103"/>
    <mergeCell ref="B91:E91"/>
    <mergeCell ref="B92:E92"/>
    <mergeCell ref="B93:E93"/>
    <mergeCell ref="B94:E94"/>
    <mergeCell ref="B95:E95"/>
    <mergeCell ref="B96:E96"/>
    <mergeCell ref="B84:E84"/>
    <mergeCell ref="A85:F85"/>
    <mergeCell ref="A87:G87"/>
    <mergeCell ref="A88:G88"/>
    <mergeCell ref="B89:E89"/>
    <mergeCell ref="B90:E90"/>
    <mergeCell ref="A78:G78"/>
    <mergeCell ref="B79:E79"/>
    <mergeCell ref="B80:E80"/>
    <mergeCell ref="B81:E81"/>
    <mergeCell ref="B82:E82"/>
    <mergeCell ref="B83:E83"/>
    <mergeCell ref="A71:G71"/>
    <mergeCell ref="B72:F72"/>
    <mergeCell ref="B73:F73"/>
    <mergeCell ref="B74:F74"/>
    <mergeCell ref="B75:F75"/>
    <mergeCell ref="A76:F76"/>
    <mergeCell ref="B64:F64"/>
    <mergeCell ref="B65:F65"/>
    <mergeCell ref="B66:F66"/>
    <mergeCell ref="A67:F67"/>
    <mergeCell ref="A68:G68"/>
    <mergeCell ref="A69:G69"/>
    <mergeCell ref="B58:F58"/>
    <mergeCell ref="B59:D59"/>
    <mergeCell ref="B60:E60"/>
    <mergeCell ref="B61:D61"/>
    <mergeCell ref="B62:E62"/>
    <mergeCell ref="B63:F63"/>
    <mergeCell ref="B51:E51"/>
    <mergeCell ref="A52:E52"/>
    <mergeCell ref="A53:G53"/>
    <mergeCell ref="A54:G54"/>
    <mergeCell ref="A55:G55"/>
    <mergeCell ref="A57:G57"/>
    <mergeCell ref="B45:E45"/>
    <mergeCell ref="B46:E46"/>
    <mergeCell ref="B47:E47"/>
    <mergeCell ref="B48:E48"/>
    <mergeCell ref="B49:E49"/>
    <mergeCell ref="B50:E50"/>
    <mergeCell ref="A38:G38"/>
    <mergeCell ref="A39:G39"/>
    <mergeCell ref="A41:F41"/>
    <mergeCell ref="A42:G42"/>
    <mergeCell ref="B43:E43"/>
    <mergeCell ref="B44:E44"/>
    <mergeCell ref="A32:G32"/>
    <mergeCell ref="B33:E33"/>
    <mergeCell ref="B34:E34"/>
    <mergeCell ref="B35:E35"/>
    <mergeCell ref="A36:F36"/>
    <mergeCell ref="A37:G37"/>
    <mergeCell ref="B26:F26"/>
    <mergeCell ref="B27:F27"/>
    <mergeCell ref="B28:F28"/>
    <mergeCell ref="A29:F29"/>
    <mergeCell ref="A31:G31"/>
    <mergeCell ref="B20:D20"/>
    <mergeCell ref="E20:G20"/>
    <mergeCell ref="B21:D21"/>
    <mergeCell ref="E21:G21"/>
    <mergeCell ref="A22:G22"/>
    <mergeCell ref="A23:G23"/>
    <mergeCell ref="B19:D19"/>
    <mergeCell ref="E19:G19"/>
    <mergeCell ref="B14:D14"/>
    <mergeCell ref="E14:G14"/>
    <mergeCell ref="B15:D15"/>
    <mergeCell ref="E15:G15"/>
    <mergeCell ref="B16:D16"/>
    <mergeCell ref="E16:G16"/>
    <mergeCell ref="A25:G25"/>
    <mergeCell ref="B13:D13"/>
    <mergeCell ref="E13:G13"/>
    <mergeCell ref="A9:G9"/>
    <mergeCell ref="A10:G10"/>
    <mergeCell ref="A7:G7"/>
    <mergeCell ref="A8:G8"/>
    <mergeCell ref="B17:D17"/>
    <mergeCell ref="E17:G17"/>
    <mergeCell ref="B18:D18"/>
    <mergeCell ref="E18:G18"/>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1C348-6E8E-42EF-A9B5-5A51A48DD27B}">
  <sheetPr>
    <tabColor rgb="FF0070C0"/>
  </sheetPr>
  <dimension ref="A1:G140"/>
  <sheetViews>
    <sheetView topLeftCell="A31"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48.7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21.01</v>
      </c>
      <c r="F9" s="773"/>
      <c r="G9" s="774"/>
    </row>
    <row r="10" spans="1:7">
      <c r="A10" s="299">
        <v>8</v>
      </c>
      <c r="B10" s="656" t="s">
        <v>498</v>
      </c>
      <c r="C10" s="657"/>
      <c r="D10" s="658"/>
      <c r="E10" s="772"/>
      <c r="F10" s="773"/>
      <c r="G10" s="774"/>
    </row>
    <row r="11" spans="1:7">
      <c r="A11" s="299">
        <v>9</v>
      </c>
      <c r="B11" s="656" t="s">
        <v>499</v>
      </c>
      <c r="C11" s="657"/>
      <c r="D11" s="658"/>
      <c r="E11" s="775">
        <v>1</v>
      </c>
      <c r="F11" s="776"/>
      <c r="G11" s="777"/>
    </row>
    <row r="12" spans="1:7">
      <c r="A12" s="299">
        <v>10</v>
      </c>
      <c r="B12" s="656" t="s">
        <v>500</v>
      </c>
      <c r="C12" s="657"/>
      <c r="D12" s="658"/>
      <c r="E12" s="775">
        <v>1</v>
      </c>
      <c r="F12" s="776"/>
      <c r="G12" s="777"/>
    </row>
    <row r="13" spans="1:7">
      <c r="A13" s="299">
        <v>11</v>
      </c>
      <c r="B13" s="656" t="s">
        <v>501</v>
      </c>
      <c r="C13" s="657"/>
      <c r="D13" s="658"/>
      <c r="E13" s="775">
        <f>E11*E12</f>
        <v>1</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2833.5</v>
      </c>
    </row>
    <row r="20" spans="1:7">
      <c r="A20" s="299" t="s">
        <v>188</v>
      </c>
      <c r="B20" s="642" t="s">
        <v>529</v>
      </c>
      <c r="C20" s="642"/>
      <c r="D20" s="642"/>
      <c r="E20" s="642"/>
      <c r="F20" s="642"/>
      <c r="G20" s="307"/>
    </row>
    <row r="21" spans="1:7">
      <c r="A21" s="643" t="s">
        <v>217</v>
      </c>
      <c r="B21" s="644"/>
      <c r="C21" s="644"/>
      <c r="D21" s="644"/>
      <c r="E21" s="644"/>
      <c r="F21" s="644"/>
      <c r="G21" s="308">
        <f>ROUND(SUM(G19:G20),2)</f>
        <v>2833.5</v>
      </c>
    </row>
    <row r="22" spans="1:7" ht="15.75" thickBot="1">
      <c r="A22" s="300"/>
      <c r="B22" s="301"/>
      <c r="C22" s="301"/>
      <c r="D22" s="301"/>
      <c r="E22" s="301"/>
      <c r="F22" s="301"/>
      <c r="G22" s="302"/>
    </row>
    <row r="23" spans="1:7" ht="15.75" thickBot="1">
      <c r="A23" s="638" t="s">
        <v>218</v>
      </c>
      <c r="B23" s="639"/>
      <c r="C23" s="639"/>
      <c r="D23" s="639"/>
      <c r="E23" s="639"/>
      <c r="F23" s="639"/>
      <c r="G23" s="640"/>
    </row>
    <row r="24" spans="1:7">
      <c r="A24" s="647" t="s">
        <v>219</v>
      </c>
      <c r="B24" s="648"/>
      <c r="C24" s="648"/>
      <c r="D24" s="648"/>
      <c r="E24" s="648"/>
      <c r="F24" s="648"/>
      <c r="G24" s="651"/>
    </row>
    <row r="25" spans="1:7">
      <c r="A25" s="304" t="s">
        <v>32</v>
      </c>
      <c r="B25" s="650" t="s">
        <v>220</v>
      </c>
      <c r="C25" s="650"/>
      <c r="D25" s="650"/>
      <c r="E25" s="650"/>
      <c r="F25" s="303" t="s">
        <v>221</v>
      </c>
      <c r="G25" s="305" t="s">
        <v>216</v>
      </c>
    </row>
    <row r="26" spans="1:7">
      <c r="A26" s="299" t="s">
        <v>186</v>
      </c>
      <c r="B26" s="641" t="s">
        <v>530</v>
      </c>
      <c r="C26" s="641"/>
      <c r="D26" s="641"/>
      <c r="E26" s="641"/>
      <c r="F26" s="309">
        <f>'4 GERENTE '!F52</f>
        <v>8.3333333333333329E-2</v>
      </c>
      <c r="G26" s="310">
        <f>ROUND($G$21*F26,2)</f>
        <v>236.13</v>
      </c>
    </row>
    <row r="27" spans="1:7">
      <c r="A27" s="299" t="s">
        <v>188</v>
      </c>
      <c r="B27" s="641" t="s">
        <v>222</v>
      </c>
      <c r="C27" s="641"/>
      <c r="D27" s="641"/>
      <c r="E27" s="641"/>
      <c r="F27" s="309">
        <f>'4 GERENTE '!F53</f>
        <v>0.1111</v>
      </c>
      <c r="G27" s="310">
        <f>ROUND($G$21*F27,2)</f>
        <v>314.8</v>
      </c>
    </row>
    <row r="28" spans="1:7">
      <c r="A28" s="643" t="s">
        <v>223</v>
      </c>
      <c r="B28" s="644"/>
      <c r="C28" s="644"/>
      <c r="D28" s="644"/>
      <c r="E28" s="644"/>
      <c r="F28" s="644"/>
      <c r="G28" s="308">
        <f>ROUND(SUM(G26:G27),2)</f>
        <v>550.92999999999995</v>
      </c>
    </row>
    <row r="29" spans="1:7">
      <c r="A29" s="624" t="s">
        <v>224</v>
      </c>
      <c r="B29" s="625"/>
      <c r="C29" s="625"/>
      <c r="D29" s="625"/>
      <c r="E29" s="625"/>
      <c r="F29" s="625"/>
      <c r="G29" s="626"/>
    </row>
    <row r="30" spans="1:7">
      <c r="A30" s="624" t="s">
        <v>225</v>
      </c>
      <c r="B30" s="625"/>
      <c r="C30" s="625"/>
      <c r="D30" s="625"/>
      <c r="E30" s="625"/>
      <c r="F30" s="625"/>
      <c r="G30" s="626"/>
    </row>
    <row r="31" spans="1:7">
      <c r="A31" s="624" t="s">
        <v>226</v>
      </c>
      <c r="B31" s="625"/>
      <c r="C31" s="625"/>
      <c r="D31" s="625"/>
      <c r="E31" s="625"/>
      <c r="F31" s="625"/>
      <c r="G31" s="626"/>
    </row>
    <row r="32" spans="1:7" ht="15.75" thickBot="1">
      <c r="A32" s="300"/>
      <c r="B32" s="301"/>
      <c r="C32" s="301"/>
      <c r="D32" s="301"/>
      <c r="E32" s="301"/>
      <c r="F32" s="301"/>
      <c r="G32" s="302"/>
    </row>
    <row r="33" spans="1:7" ht="15.75" thickBot="1">
      <c r="A33" s="645" t="s">
        <v>227</v>
      </c>
      <c r="B33" s="646"/>
      <c r="C33" s="646"/>
      <c r="D33" s="646"/>
      <c r="E33" s="646"/>
      <c r="F33" s="640"/>
      <c r="G33" s="311">
        <f>ROUND(G21+G28,2)</f>
        <v>3384.43</v>
      </c>
    </row>
    <row r="34" spans="1:7">
      <c r="A34" s="647" t="s">
        <v>228</v>
      </c>
      <c r="B34" s="648"/>
      <c r="C34" s="648"/>
      <c r="D34" s="648"/>
      <c r="E34" s="648"/>
      <c r="F34" s="648"/>
      <c r="G34" s="649"/>
    </row>
    <row r="35" spans="1:7">
      <c r="A35" s="304" t="s">
        <v>33</v>
      </c>
      <c r="B35" s="650" t="s">
        <v>229</v>
      </c>
      <c r="C35" s="650"/>
      <c r="D35" s="650"/>
      <c r="E35" s="650"/>
      <c r="F35" s="303" t="s">
        <v>221</v>
      </c>
      <c r="G35" s="305" t="s">
        <v>216</v>
      </c>
    </row>
    <row r="36" spans="1:7">
      <c r="A36" s="299" t="s">
        <v>186</v>
      </c>
      <c r="B36" s="641" t="s">
        <v>531</v>
      </c>
      <c r="C36" s="641"/>
      <c r="D36" s="641"/>
      <c r="E36" s="641"/>
      <c r="F36" s="309">
        <f>'4 GERENTE '!F62</f>
        <v>0</v>
      </c>
      <c r="G36" s="310">
        <f t="shared" ref="G36:G43" si="0">ROUND($G$33*F36,2)</f>
        <v>0</v>
      </c>
    </row>
    <row r="37" spans="1:7">
      <c r="A37" s="299" t="s">
        <v>230</v>
      </c>
      <c r="B37" s="641" t="s">
        <v>532</v>
      </c>
      <c r="C37" s="641"/>
      <c r="D37" s="641"/>
      <c r="E37" s="641"/>
      <c r="F37" s="309">
        <f>'4 GERENTE '!F63</f>
        <v>2.5000000000000001E-2</v>
      </c>
      <c r="G37" s="310">
        <f t="shared" si="0"/>
        <v>84.61</v>
      </c>
    </row>
    <row r="38" spans="1:7">
      <c r="A38" s="299" t="s">
        <v>231</v>
      </c>
      <c r="B38" s="641" t="s">
        <v>533</v>
      </c>
      <c r="C38" s="641"/>
      <c r="D38" s="641"/>
      <c r="E38" s="641"/>
      <c r="F38" s="312">
        <f>'4 GERENTE '!F64</f>
        <v>2.8799999999999999E-2</v>
      </c>
      <c r="G38" s="310">
        <f t="shared" si="0"/>
        <v>97.47</v>
      </c>
    </row>
    <row r="39" spans="1:7">
      <c r="A39" s="299" t="s">
        <v>188</v>
      </c>
      <c r="B39" s="641" t="s">
        <v>534</v>
      </c>
      <c r="C39" s="641"/>
      <c r="D39" s="641"/>
      <c r="E39" s="641"/>
      <c r="F39" s="309">
        <f>'4 GERENTE '!F65</f>
        <v>0.08</v>
      </c>
      <c r="G39" s="310">
        <f t="shared" si="0"/>
        <v>270.75</v>
      </c>
    </row>
    <row r="40" spans="1:7">
      <c r="A40" s="299" t="s">
        <v>191</v>
      </c>
      <c r="B40" s="641" t="s">
        <v>535</v>
      </c>
      <c r="C40" s="641"/>
      <c r="D40" s="641"/>
      <c r="E40" s="641"/>
      <c r="F40" s="309">
        <f>'4 GERENTE '!F66</f>
        <v>1.4999999999999999E-2</v>
      </c>
      <c r="G40" s="310">
        <f t="shared" si="0"/>
        <v>50.77</v>
      </c>
    </row>
    <row r="41" spans="1:7">
      <c r="A41" s="299" t="s">
        <v>193</v>
      </c>
      <c r="B41" s="641" t="s">
        <v>536</v>
      </c>
      <c r="C41" s="641"/>
      <c r="D41" s="641"/>
      <c r="E41" s="641"/>
      <c r="F41" s="309">
        <f>'4 GERENTE '!F67</f>
        <v>0.01</v>
      </c>
      <c r="G41" s="310">
        <f t="shared" si="0"/>
        <v>33.840000000000003</v>
      </c>
    </row>
    <row r="42" spans="1:7">
      <c r="A42" s="299" t="s">
        <v>195</v>
      </c>
      <c r="B42" s="641" t="s">
        <v>537</v>
      </c>
      <c r="C42" s="641"/>
      <c r="D42" s="641"/>
      <c r="E42" s="641"/>
      <c r="F42" s="309">
        <f>'4 GERENTE '!F68</f>
        <v>6.0000000000000001E-3</v>
      </c>
      <c r="G42" s="310">
        <f t="shared" si="0"/>
        <v>20.309999999999999</v>
      </c>
    </row>
    <row r="43" spans="1:7">
      <c r="A43" s="299" t="s">
        <v>232</v>
      </c>
      <c r="B43" s="641" t="s">
        <v>538</v>
      </c>
      <c r="C43" s="641"/>
      <c r="D43" s="641"/>
      <c r="E43" s="641"/>
      <c r="F43" s="309">
        <f>'4 GERENTE '!F69</f>
        <v>2E-3</v>
      </c>
      <c r="G43" s="310">
        <f t="shared" si="0"/>
        <v>6.77</v>
      </c>
    </row>
    <row r="44" spans="1:7">
      <c r="A44" s="643" t="s">
        <v>233</v>
      </c>
      <c r="B44" s="644"/>
      <c r="C44" s="644"/>
      <c r="D44" s="644"/>
      <c r="E44" s="644"/>
      <c r="F44" s="313">
        <f>SUM(F36:F43)</f>
        <v>0.1668</v>
      </c>
      <c r="G44" s="308">
        <f>ROUND(SUM(G36:G43),2)</f>
        <v>564.52</v>
      </c>
    </row>
    <row r="45" spans="1:7">
      <c r="A45" s="624" t="s">
        <v>234</v>
      </c>
      <c r="B45" s="625"/>
      <c r="C45" s="625"/>
      <c r="D45" s="625"/>
      <c r="E45" s="625"/>
      <c r="F45" s="625"/>
      <c r="G45" s="626"/>
    </row>
    <row r="46" spans="1:7">
      <c r="A46" s="624" t="s">
        <v>235</v>
      </c>
      <c r="B46" s="625"/>
      <c r="C46" s="625"/>
      <c r="D46" s="625"/>
      <c r="E46" s="625"/>
      <c r="F46" s="625"/>
      <c r="G46" s="626"/>
    </row>
    <row r="47" spans="1:7">
      <c r="A47" s="652" t="s">
        <v>236</v>
      </c>
      <c r="B47" s="653"/>
      <c r="C47" s="653"/>
      <c r="D47" s="653"/>
      <c r="E47" s="653"/>
      <c r="F47" s="653"/>
      <c r="G47" s="654"/>
    </row>
    <row r="48" spans="1:7" ht="15.75" thickBot="1">
      <c r="A48" s="300"/>
      <c r="B48" s="301"/>
      <c r="C48" s="301"/>
      <c r="D48" s="301"/>
      <c r="E48" s="301"/>
      <c r="F48" s="301"/>
      <c r="G48" s="302"/>
    </row>
    <row r="49" spans="1:7" ht="15.75" thickBot="1">
      <c r="A49" s="586" t="s">
        <v>237</v>
      </c>
      <c r="B49" s="587"/>
      <c r="C49" s="587"/>
      <c r="D49" s="587"/>
      <c r="E49" s="587"/>
      <c r="F49" s="587"/>
      <c r="G49" s="588"/>
    </row>
    <row r="50" spans="1:7">
      <c r="A50" s="343" t="s">
        <v>238</v>
      </c>
      <c r="B50" s="608" t="s">
        <v>239</v>
      </c>
      <c r="C50" s="608"/>
      <c r="D50" s="608"/>
      <c r="E50" s="608"/>
      <c r="F50" s="608"/>
      <c r="G50" s="344" t="s">
        <v>216</v>
      </c>
    </row>
    <row r="51" spans="1:7">
      <c r="A51" s="299" t="s">
        <v>186</v>
      </c>
      <c r="B51" s="641" t="s">
        <v>240</v>
      </c>
      <c r="C51" s="641"/>
      <c r="D51" s="641"/>
      <c r="E51" s="314" t="s">
        <v>241</v>
      </c>
      <c r="F51" s="315">
        <v>5.5</v>
      </c>
      <c r="G51" s="316">
        <f>ROUND(E9,0)*2*F51</f>
        <v>231</v>
      </c>
    </row>
    <row r="52" spans="1:7">
      <c r="A52" s="317" t="s">
        <v>242</v>
      </c>
      <c r="B52" s="655" t="s">
        <v>539</v>
      </c>
      <c r="C52" s="655"/>
      <c r="D52" s="655"/>
      <c r="E52" s="655"/>
      <c r="F52" s="318">
        <v>-0.06</v>
      </c>
      <c r="G52" s="319">
        <f>ROUND(G19*F52,2)</f>
        <v>-170.01</v>
      </c>
    </row>
    <row r="53" spans="1:7">
      <c r="A53" s="299" t="s">
        <v>188</v>
      </c>
      <c r="B53" s="641" t="s">
        <v>540</v>
      </c>
      <c r="C53" s="641"/>
      <c r="D53" s="641"/>
      <c r="E53" s="314" t="s">
        <v>241</v>
      </c>
      <c r="F53" s="315">
        <v>38</v>
      </c>
      <c r="G53" s="320">
        <f>ROUND($E$9,0)*F53</f>
        <v>798</v>
      </c>
    </row>
    <row r="54" spans="1:7">
      <c r="A54" s="317" t="s">
        <v>243</v>
      </c>
      <c r="B54" s="655" t="s">
        <v>541</v>
      </c>
      <c r="C54" s="655"/>
      <c r="D54" s="655"/>
      <c r="E54" s="655"/>
      <c r="F54" s="321"/>
      <c r="G54" s="322">
        <f>ROUND(G53,0)*F54</f>
        <v>0</v>
      </c>
    </row>
    <row r="55" spans="1:7">
      <c r="A55" s="299" t="s">
        <v>191</v>
      </c>
      <c r="B55" s="656" t="s">
        <v>502</v>
      </c>
      <c r="C55" s="657"/>
      <c r="D55" s="657"/>
      <c r="E55" s="657"/>
      <c r="F55" s="658"/>
      <c r="G55" s="307">
        <v>0</v>
      </c>
    </row>
    <row r="56" spans="1:7">
      <c r="A56" s="299" t="s">
        <v>193</v>
      </c>
      <c r="B56" s="600" t="s">
        <v>244</v>
      </c>
      <c r="C56" s="600"/>
      <c r="D56" s="600"/>
      <c r="E56" s="600"/>
      <c r="F56" s="600"/>
      <c r="G56" s="307">
        <v>0</v>
      </c>
    </row>
    <row r="57" spans="1:7">
      <c r="A57" s="299" t="s">
        <v>195</v>
      </c>
      <c r="B57" s="600" t="s">
        <v>503</v>
      </c>
      <c r="C57" s="600"/>
      <c r="D57" s="600"/>
      <c r="E57" s="600"/>
      <c r="F57" s="600"/>
      <c r="G57" s="307">
        <v>0</v>
      </c>
    </row>
    <row r="58" spans="1:7">
      <c r="A58" s="299" t="s">
        <v>232</v>
      </c>
      <c r="B58" s="641" t="s">
        <v>542</v>
      </c>
      <c r="C58" s="641"/>
      <c r="D58" s="641"/>
      <c r="E58" s="641"/>
      <c r="F58" s="641"/>
      <c r="G58" s="307">
        <v>0</v>
      </c>
    </row>
    <row r="59" spans="1:7">
      <c r="A59" s="643" t="s">
        <v>245</v>
      </c>
      <c r="B59" s="644"/>
      <c r="C59" s="644"/>
      <c r="D59" s="644"/>
      <c r="E59" s="644"/>
      <c r="F59" s="644"/>
      <c r="G59" s="308">
        <f>ROUND(SUM(G51:G58),2)</f>
        <v>858.99</v>
      </c>
    </row>
    <row r="60" spans="1:7">
      <c r="A60" s="652" t="s">
        <v>246</v>
      </c>
      <c r="B60" s="653"/>
      <c r="C60" s="653"/>
      <c r="D60" s="653"/>
      <c r="E60" s="653"/>
      <c r="F60" s="653"/>
      <c r="G60" s="654"/>
    </row>
    <row r="61" spans="1:7">
      <c r="A61" s="624" t="s">
        <v>247</v>
      </c>
      <c r="B61" s="625"/>
      <c r="C61" s="625"/>
      <c r="D61" s="625"/>
      <c r="E61" s="625"/>
      <c r="F61" s="625"/>
      <c r="G61" s="626"/>
    </row>
    <row r="62" spans="1:7" ht="15.75" thickBot="1">
      <c r="A62" s="300"/>
      <c r="B62" s="301"/>
      <c r="C62" s="301"/>
      <c r="D62" s="301"/>
      <c r="E62" s="301"/>
      <c r="F62" s="301"/>
      <c r="G62" s="302"/>
    </row>
    <row r="63" spans="1:7" ht="15.75" thickBot="1">
      <c r="A63" s="638" t="s">
        <v>248</v>
      </c>
      <c r="B63" s="639"/>
      <c r="C63" s="639"/>
      <c r="D63" s="639"/>
      <c r="E63" s="639"/>
      <c r="F63" s="639"/>
      <c r="G63" s="640"/>
    </row>
    <row r="64" spans="1:7">
      <c r="A64" s="343">
        <v>2</v>
      </c>
      <c r="B64" s="608" t="s">
        <v>249</v>
      </c>
      <c r="C64" s="608"/>
      <c r="D64" s="608"/>
      <c r="E64" s="608"/>
      <c r="F64" s="608"/>
      <c r="G64" s="344" t="s">
        <v>216</v>
      </c>
    </row>
    <row r="65" spans="1:7">
      <c r="A65" s="323" t="s">
        <v>32</v>
      </c>
      <c r="B65" s="659" t="s">
        <v>220</v>
      </c>
      <c r="C65" s="659"/>
      <c r="D65" s="659"/>
      <c r="E65" s="659"/>
      <c r="F65" s="659"/>
      <c r="G65" s="324">
        <f>$G$28</f>
        <v>550.92999999999995</v>
      </c>
    </row>
    <row r="66" spans="1:7">
      <c r="A66" s="323" t="s">
        <v>33</v>
      </c>
      <c r="B66" s="659" t="s">
        <v>229</v>
      </c>
      <c r="C66" s="659"/>
      <c r="D66" s="659"/>
      <c r="E66" s="659"/>
      <c r="F66" s="659"/>
      <c r="G66" s="324">
        <f>$G$44</f>
        <v>564.52</v>
      </c>
    </row>
    <row r="67" spans="1:7">
      <c r="A67" s="323" t="s">
        <v>238</v>
      </c>
      <c r="B67" s="659" t="s">
        <v>239</v>
      </c>
      <c r="C67" s="659"/>
      <c r="D67" s="659"/>
      <c r="E67" s="659"/>
      <c r="F67" s="659"/>
      <c r="G67" s="324">
        <f>$G$59</f>
        <v>858.99</v>
      </c>
    </row>
    <row r="68" spans="1:7">
      <c r="A68" s="643" t="s">
        <v>250</v>
      </c>
      <c r="B68" s="644"/>
      <c r="C68" s="644"/>
      <c r="D68" s="644"/>
      <c r="E68" s="644"/>
      <c r="F68" s="644"/>
      <c r="G68" s="308">
        <f>ROUND(SUM(G65:G67),2)</f>
        <v>1974.44</v>
      </c>
    </row>
    <row r="69" spans="1:7" ht="15.75" thickBot="1">
      <c r="A69" s="300"/>
      <c r="B69" s="301"/>
      <c r="C69" s="301"/>
      <c r="D69" s="301"/>
      <c r="E69" s="301"/>
      <c r="F69" s="301"/>
      <c r="G69" s="302"/>
    </row>
    <row r="70" spans="1:7" ht="15.75" thickBot="1">
      <c r="A70" s="638" t="s">
        <v>251</v>
      </c>
      <c r="B70" s="639"/>
      <c r="C70" s="639"/>
      <c r="D70" s="639"/>
      <c r="E70" s="639"/>
      <c r="F70" s="639"/>
      <c r="G70" s="640"/>
    </row>
    <row r="71" spans="1:7">
      <c r="A71" s="343">
        <v>3</v>
      </c>
      <c r="B71" s="608" t="s">
        <v>252</v>
      </c>
      <c r="C71" s="608"/>
      <c r="D71" s="608"/>
      <c r="E71" s="608"/>
      <c r="F71" s="342" t="s">
        <v>221</v>
      </c>
      <c r="G71" s="344" t="s">
        <v>216</v>
      </c>
    </row>
    <row r="72" spans="1:7">
      <c r="A72" s="299" t="s">
        <v>186</v>
      </c>
      <c r="B72" s="641" t="s">
        <v>543</v>
      </c>
      <c r="C72" s="641"/>
      <c r="D72" s="641"/>
      <c r="E72" s="641"/>
      <c r="F72" s="309">
        <f>'4 GERENTE '!F98</f>
        <v>2.3124999999999999E-3</v>
      </c>
      <c r="G72" s="310">
        <f>ROUND($G$21*F72,2)</f>
        <v>6.55</v>
      </c>
    </row>
    <row r="73" spans="1:7">
      <c r="A73" s="299" t="s">
        <v>188</v>
      </c>
      <c r="B73" s="600" t="s">
        <v>253</v>
      </c>
      <c r="C73" s="600"/>
      <c r="D73" s="600"/>
      <c r="E73" s="600"/>
      <c r="F73" s="325">
        <f>'4 GERENTE '!F99</f>
        <v>0.08</v>
      </c>
      <c r="G73" s="310">
        <f>G72*F73</f>
        <v>0.52400000000000002</v>
      </c>
    </row>
    <row r="74" spans="1:7">
      <c r="A74" s="299" t="s">
        <v>191</v>
      </c>
      <c r="B74" s="600" t="s">
        <v>544</v>
      </c>
      <c r="C74" s="600"/>
      <c r="D74" s="600"/>
      <c r="E74" s="600"/>
      <c r="F74" s="309">
        <f>'4 GERENTE '!F100</f>
        <v>9.7222222222222224E-3</v>
      </c>
      <c r="G74" s="310">
        <f>ROUND($G$21*F74,2)</f>
        <v>27.55</v>
      </c>
    </row>
    <row r="75" spans="1:7">
      <c r="A75" s="299" t="s">
        <v>193</v>
      </c>
      <c r="B75" s="600" t="s">
        <v>254</v>
      </c>
      <c r="C75" s="600"/>
      <c r="D75" s="600"/>
      <c r="E75" s="600"/>
      <c r="F75" s="325">
        <f>'4 GERENTE '!F101</f>
        <v>0.1668</v>
      </c>
      <c r="G75" s="310">
        <f>G74*F75</f>
        <v>4.5953400000000002</v>
      </c>
    </row>
    <row r="76" spans="1:7">
      <c r="A76" s="299" t="s">
        <v>195</v>
      </c>
      <c r="B76" s="600" t="s">
        <v>545</v>
      </c>
      <c r="C76" s="600"/>
      <c r="D76" s="600"/>
      <c r="E76" s="600"/>
      <c r="F76" s="312">
        <f>'4 GERENTE '!F102</f>
        <v>0.04</v>
      </c>
      <c r="G76" s="310">
        <f>ROUND($G$21*F76,2)</f>
        <v>113.34</v>
      </c>
    </row>
    <row r="77" spans="1:7">
      <c r="A77" s="643" t="s">
        <v>255</v>
      </c>
      <c r="B77" s="644"/>
      <c r="C77" s="644"/>
      <c r="D77" s="644"/>
      <c r="E77" s="644"/>
      <c r="F77" s="644"/>
      <c r="G77" s="308">
        <f>ROUND(SUM(G72:G76),2)</f>
        <v>152.56</v>
      </c>
    </row>
    <row r="78" spans="1:7" ht="15.75" thickBot="1">
      <c r="A78" s="300"/>
      <c r="B78" s="301"/>
      <c r="C78" s="301"/>
      <c r="D78" s="301"/>
      <c r="E78" s="301"/>
      <c r="F78" s="301"/>
      <c r="G78" s="302"/>
    </row>
    <row r="79" spans="1:7" ht="15.75" thickBot="1">
      <c r="A79" s="638" t="s">
        <v>256</v>
      </c>
      <c r="B79" s="639"/>
      <c r="C79" s="639"/>
      <c r="D79" s="639"/>
      <c r="E79" s="639"/>
      <c r="F79" s="639"/>
      <c r="G79" s="640"/>
    </row>
    <row r="80" spans="1:7">
      <c r="A80" s="647" t="s">
        <v>257</v>
      </c>
      <c r="B80" s="648"/>
      <c r="C80" s="648"/>
      <c r="D80" s="648"/>
      <c r="E80" s="648"/>
      <c r="F80" s="648"/>
      <c r="G80" s="651"/>
    </row>
    <row r="81" spans="1:7">
      <c r="A81" s="304" t="s">
        <v>39</v>
      </c>
      <c r="B81" s="650" t="s">
        <v>258</v>
      </c>
      <c r="C81" s="650"/>
      <c r="D81" s="650"/>
      <c r="E81" s="650"/>
      <c r="F81" s="303" t="s">
        <v>221</v>
      </c>
      <c r="G81" s="305" t="s">
        <v>216</v>
      </c>
    </row>
    <row r="82" spans="1:7">
      <c r="A82" s="299" t="s">
        <v>186</v>
      </c>
      <c r="B82" s="600" t="s">
        <v>259</v>
      </c>
      <c r="C82" s="600"/>
      <c r="D82" s="600"/>
      <c r="E82" s="600"/>
      <c r="F82" s="298">
        <f>'4 GERENTE '!F108</f>
        <v>9.2999999999999992E-3</v>
      </c>
      <c r="G82" s="310">
        <f>ROUND($G$21*F82,2)</f>
        <v>26.35</v>
      </c>
    </row>
    <row r="83" spans="1:7">
      <c r="A83" s="299" t="s">
        <v>0</v>
      </c>
      <c r="B83" s="660" t="s">
        <v>260</v>
      </c>
      <c r="C83" s="660"/>
      <c r="D83" s="660"/>
      <c r="E83" s="660"/>
      <c r="F83" s="325">
        <f>'4 GERENTE '!F109</f>
        <v>0.1668</v>
      </c>
      <c r="G83" s="310">
        <f>ROUND(G82*F83,2)</f>
        <v>4.4000000000000004</v>
      </c>
    </row>
    <row r="84" spans="1:7">
      <c r="A84" s="299" t="s">
        <v>188</v>
      </c>
      <c r="B84" s="600" t="s">
        <v>546</v>
      </c>
      <c r="C84" s="600"/>
      <c r="D84" s="600"/>
      <c r="E84" s="600"/>
      <c r="F84" s="298">
        <f>'4 GERENTE '!F110</f>
        <v>7.3000000000000001E-3</v>
      </c>
      <c r="G84" s="310">
        <f>ROUND($G$21*F84,2)</f>
        <v>20.68</v>
      </c>
    </row>
    <row r="85" spans="1:7">
      <c r="A85" s="299" t="s">
        <v>191</v>
      </c>
      <c r="B85" s="641" t="s">
        <v>547</v>
      </c>
      <c r="C85" s="641"/>
      <c r="D85" s="641"/>
      <c r="E85" s="641"/>
      <c r="F85" s="298">
        <f>'4 GERENTE '!F111</f>
        <v>8.1999999999999998E-4</v>
      </c>
      <c r="G85" s="310">
        <f>ROUND($G$21*F85,2)</f>
        <v>2.3199999999999998</v>
      </c>
    </row>
    <row r="86" spans="1:7">
      <c r="A86" s="299" t="s">
        <v>193</v>
      </c>
      <c r="B86" s="600" t="s">
        <v>548</v>
      </c>
      <c r="C86" s="600"/>
      <c r="D86" s="600"/>
      <c r="E86" s="600"/>
      <c r="F86" s="298">
        <f>'4 GERENTE '!F112</f>
        <v>2.7000000000000001E-3</v>
      </c>
      <c r="G86" s="310">
        <f>ROUND($G$21*F86,2)</f>
        <v>7.65</v>
      </c>
    </row>
    <row r="87" spans="1:7">
      <c r="A87" s="299" t="s">
        <v>195</v>
      </c>
      <c r="B87" s="641" t="s">
        <v>549</v>
      </c>
      <c r="C87" s="641"/>
      <c r="D87" s="641"/>
      <c r="E87" s="641"/>
      <c r="F87" s="298">
        <f>'4 GERENTE '!F113</f>
        <v>5.5000000000000003E-4</v>
      </c>
      <c r="G87" s="310">
        <f>ROUND($G$21*F87,2)</f>
        <v>1.56</v>
      </c>
    </row>
    <row r="88" spans="1:7">
      <c r="A88" s="299" t="s">
        <v>232</v>
      </c>
      <c r="B88" s="660" t="s">
        <v>261</v>
      </c>
      <c r="C88" s="660"/>
      <c r="D88" s="660"/>
      <c r="E88" s="660"/>
      <c r="F88" s="298">
        <f>'4 GERENTE '!F114</f>
        <v>0</v>
      </c>
      <c r="G88" s="310">
        <f>ROUND($G$21*F88,2)</f>
        <v>0</v>
      </c>
    </row>
    <row r="89" spans="1:7">
      <c r="A89" s="643" t="s">
        <v>262</v>
      </c>
      <c r="B89" s="644"/>
      <c r="C89" s="644"/>
      <c r="D89" s="644"/>
      <c r="E89" s="644"/>
      <c r="F89" s="644"/>
      <c r="G89" s="308">
        <f>ROUND(SUM(G82:G88),2)</f>
        <v>62.96</v>
      </c>
    </row>
    <row r="90" spans="1:7">
      <c r="A90" s="624" t="s">
        <v>263</v>
      </c>
      <c r="B90" s="625"/>
      <c r="C90" s="625"/>
      <c r="D90" s="625"/>
      <c r="E90" s="625"/>
      <c r="F90" s="625"/>
      <c r="G90" s="626"/>
    </row>
    <row r="91" spans="1:7" ht="15.75" thickBot="1">
      <c r="A91" s="300"/>
      <c r="B91" s="301"/>
      <c r="C91" s="301"/>
      <c r="D91" s="301"/>
      <c r="E91" s="301"/>
      <c r="F91" s="301"/>
      <c r="G91" s="302"/>
    </row>
    <row r="92" spans="1:7" ht="15.75" thickBot="1">
      <c r="A92" s="661" t="s">
        <v>264</v>
      </c>
      <c r="B92" s="662"/>
      <c r="C92" s="662"/>
      <c r="D92" s="662"/>
      <c r="E92" s="662"/>
      <c r="F92" s="662"/>
      <c r="G92" s="663"/>
    </row>
    <row r="93" spans="1:7">
      <c r="A93" s="343" t="s">
        <v>40</v>
      </c>
      <c r="B93" s="608" t="s">
        <v>265</v>
      </c>
      <c r="C93" s="608"/>
      <c r="D93" s="608"/>
      <c r="E93" s="608"/>
      <c r="F93" s="342" t="s">
        <v>266</v>
      </c>
      <c r="G93" s="344" t="s">
        <v>216</v>
      </c>
    </row>
    <row r="94" spans="1:7">
      <c r="A94" s="299" t="s">
        <v>186</v>
      </c>
      <c r="B94" s="600" t="s">
        <v>267</v>
      </c>
      <c r="C94" s="600"/>
      <c r="D94" s="600"/>
      <c r="E94" s="600"/>
      <c r="F94" s="326"/>
      <c r="G94" s="310">
        <f>ROUND($E$9*F94,2)</f>
        <v>0</v>
      </c>
    </row>
    <row r="95" spans="1:7">
      <c r="A95" s="643" t="s">
        <v>268</v>
      </c>
      <c r="B95" s="644"/>
      <c r="C95" s="644"/>
      <c r="D95" s="644"/>
      <c r="E95" s="644"/>
      <c r="F95" s="644"/>
      <c r="G95" s="308">
        <f>ROUND(SUM(G94),2)</f>
        <v>0</v>
      </c>
    </row>
    <row r="96" spans="1:7">
      <c r="A96" s="624" t="s">
        <v>269</v>
      </c>
      <c r="B96" s="625"/>
      <c r="C96" s="625"/>
      <c r="D96" s="625"/>
      <c r="E96" s="625"/>
      <c r="F96" s="625"/>
      <c r="G96" s="626"/>
    </row>
    <row r="97" spans="1:7" ht="15.75" thickBot="1">
      <c r="A97" s="300"/>
      <c r="B97" s="301"/>
      <c r="C97" s="301"/>
      <c r="D97" s="301"/>
      <c r="E97" s="301"/>
      <c r="F97" s="301"/>
      <c r="G97" s="302"/>
    </row>
    <row r="98" spans="1:7" ht="15.75" thickBot="1">
      <c r="A98" s="638" t="s">
        <v>270</v>
      </c>
      <c r="B98" s="639"/>
      <c r="C98" s="639"/>
      <c r="D98" s="639"/>
      <c r="E98" s="639"/>
      <c r="F98" s="639"/>
      <c r="G98" s="640"/>
    </row>
    <row r="99" spans="1:7">
      <c r="A99" s="343">
        <v>4</v>
      </c>
      <c r="B99" s="608" t="s">
        <v>249</v>
      </c>
      <c r="C99" s="608"/>
      <c r="D99" s="608"/>
      <c r="E99" s="608"/>
      <c r="F99" s="342" t="s">
        <v>221</v>
      </c>
      <c r="G99" s="344" t="s">
        <v>216</v>
      </c>
    </row>
    <row r="100" spans="1:7">
      <c r="A100" s="323" t="s">
        <v>39</v>
      </c>
      <c r="B100" s="659" t="s">
        <v>271</v>
      </c>
      <c r="C100" s="659"/>
      <c r="D100" s="659"/>
      <c r="E100" s="659"/>
      <c r="F100" s="327" t="s">
        <v>0</v>
      </c>
      <c r="G100" s="324">
        <v>60</v>
      </c>
    </row>
    <row r="101" spans="1:7">
      <c r="A101" s="323" t="s">
        <v>40</v>
      </c>
      <c r="B101" s="659" t="s">
        <v>272</v>
      </c>
      <c r="C101" s="659"/>
      <c r="D101" s="659"/>
      <c r="E101" s="659"/>
      <c r="F101" s="327" t="s">
        <v>0</v>
      </c>
      <c r="G101" s="324">
        <f>$G$95</f>
        <v>0</v>
      </c>
    </row>
    <row r="102" spans="1:7">
      <c r="A102" s="643" t="s">
        <v>273</v>
      </c>
      <c r="B102" s="644"/>
      <c r="C102" s="644"/>
      <c r="D102" s="644"/>
      <c r="E102" s="644"/>
      <c r="F102" s="644"/>
      <c r="G102" s="308">
        <f>ROUND(SUM(G100:G101),2)</f>
        <v>60</v>
      </c>
    </row>
    <row r="103" spans="1:7" ht="15.75" thickBot="1">
      <c r="A103" s="300"/>
      <c r="B103" s="301"/>
      <c r="C103" s="301"/>
      <c r="D103" s="301"/>
      <c r="E103" s="301"/>
      <c r="F103" s="301"/>
      <c r="G103" s="302"/>
    </row>
    <row r="104" spans="1:7" ht="15.75" thickBot="1">
      <c r="A104" s="638" t="s">
        <v>274</v>
      </c>
      <c r="B104" s="639"/>
      <c r="C104" s="639"/>
      <c r="D104" s="639"/>
      <c r="E104" s="639"/>
      <c r="F104" s="639"/>
      <c r="G104" s="640"/>
    </row>
    <row r="105" spans="1:7">
      <c r="A105" s="343">
        <v>5</v>
      </c>
      <c r="B105" s="608" t="s">
        <v>275</v>
      </c>
      <c r="C105" s="608"/>
      <c r="D105" s="608"/>
      <c r="E105" s="608"/>
      <c r="F105" s="608"/>
      <c r="G105" s="344" t="s">
        <v>216</v>
      </c>
    </row>
    <row r="106" spans="1:7">
      <c r="A106" s="299" t="s">
        <v>186</v>
      </c>
      <c r="B106" s="641" t="s">
        <v>550</v>
      </c>
      <c r="C106" s="641"/>
      <c r="D106" s="641"/>
      <c r="E106" s="641"/>
      <c r="F106" s="641"/>
      <c r="G106" s="328">
        <v>63.86</v>
      </c>
    </row>
    <row r="107" spans="1:7">
      <c r="A107" s="299" t="s">
        <v>188</v>
      </c>
      <c r="B107" s="641" t="s">
        <v>551</v>
      </c>
      <c r="C107" s="641"/>
      <c r="D107" s="641"/>
      <c r="E107" s="641"/>
      <c r="F107" s="641"/>
      <c r="G107" s="307">
        <f>'4 SERVENTE'!G133</f>
        <v>0</v>
      </c>
    </row>
    <row r="108" spans="1:7">
      <c r="A108" s="299" t="s">
        <v>195</v>
      </c>
      <c r="B108" s="600" t="s">
        <v>529</v>
      </c>
      <c r="C108" s="600"/>
      <c r="D108" s="600"/>
      <c r="E108" s="600"/>
      <c r="F108" s="600"/>
      <c r="G108" s="307">
        <v>0</v>
      </c>
    </row>
    <row r="109" spans="1:7">
      <c r="A109" s="643" t="s">
        <v>276</v>
      </c>
      <c r="B109" s="644"/>
      <c r="C109" s="644"/>
      <c r="D109" s="644"/>
      <c r="E109" s="644"/>
      <c r="F109" s="644"/>
      <c r="G109" s="308">
        <f>ROUND(SUM(G106:G108),2)</f>
        <v>63.86</v>
      </c>
    </row>
    <row r="110" spans="1:7" ht="15.75" thickBot="1">
      <c r="A110" s="624" t="s">
        <v>277</v>
      </c>
      <c r="B110" s="625"/>
      <c r="C110" s="625"/>
      <c r="D110" s="625"/>
      <c r="E110" s="625"/>
      <c r="F110" s="625"/>
      <c r="G110" s="626"/>
    </row>
    <row r="111" spans="1:7" ht="15.75" thickBot="1">
      <c r="A111" s="638" t="s">
        <v>278</v>
      </c>
      <c r="B111" s="639"/>
      <c r="C111" s="639"/>
      <c r="D111" s="639"/>
      <c r="E111" s="639"/>
      <c r="F111" s="639"/>
      <c r="G111" s="640"/>
    </row>
    <row r="112" spans="1:7">
      <c r="A112" s="343"/>
      <c r="B112" s="608" t="s">
        <v>279</v>
      </c>
      <c r="C112" s="608"/>
      <c r="D112" s="608"/>
      <c r="E112" s="608"/>
      <c r="F112" s="608"/>
      <c r="G112" s="344" t="s">
        <v>216</v>
      </c>
    </row>
    <row r="113" spans="1:7">
      <c r="A113" s="329" t="s">
        <v>186</v>
      </c>
      <c r="B113" s="664" t="s">
        <v>280</v>
      </c>
      <c r="C113" s="664"/>
      <c r="D113" s="664"/>
      <c r="E113" s="664"/>
      <c r="F113" s="664"/>
      <c r="G113" s="330">
        <f>$G$21</f>
        <v>2833.5</v>
      </c>
    </row>
    <row r="114" spans="1:7">
      <c r="A114" s="329" t="s">
        <v>188</v>
      </c>
      <c r="B114" s="664" t="s">
        <v>281</v>
      </c>
      <c r="C114" s="664"/>
      <c r="D114" s="664"/>
      <c r="E114" s="664"/>
      <c r="F114" s="664"/>
      <c r="G114" s="330">
        <f>$G$68</f>
        <v>1974.44</v>
      </c>
    </row>
    <row r="115" spans="1:7">
      <c r="A115" s="329" t="s">
        <v>191</v>
      </c>
      <c r="B115" s="664" t="s">
        <v>282</v>
      </c>
      <c r="C115" s="664"/>
      <c r="D115" s="664"/>
      <c r="E115" s="664"/>
      <c r="F115" s="664"/>
      <c r="G115" s="330">
        <f>$G$77</f>
        <v>152.56</v>
      </c>
    </row>
    <row r="116" spans="1:7">
      <c r="A116" s="329" t="s">
        <v>193</v>
      </c>
      <c r="B116" s="664" t="s">
        <v>283</v>
      </c>
      <c r="C116" s="664"/>
      <c r="D116" s="664"/>
      <c r="E116" s="664"/>
      <c r="F116" s="664"/>
      <c r="G116" s="330">
        <f>$G$102</f>
        <v>60</v>
      </c>
    </row>
    <row r="117" spans="1:7">
      <c r="A117" s="329" t="s">
        <v>195</v>
      </c>
      <c r="B117" s="664" t="s">
        <v>284</v>
      </c>
      <c r="C117" s="664"/>
      <c r="D117" s="664"/>
      <c r="E117" s="664"/>
      <c r="F117" s="664"/>
      <c r="G117" s="330">
        <f>$G$109</f>
        <v>63.86</v>
      </c>
    </row>
    <row r="118" spans="1:7">
      <c r="A118" s="643" t="s">
        <v>504</v>
      </c>
      <c r="B118" s="644"/>
      <c r="C118" s="644"/>
      <c r="D118" s="644"/>
      <c r="E118" s="644"/>
      <c r="F118" s="644"/>
      <c r="G118" s="324">
        <f>ROUND(SUM(G113:G117),2)</f>
        <v>5084.3599999999997</v>
      </c>
    </row>
    <row r="119" spans="1:7" ht="15.75" thickBot="1">
      <c r="A119" s="300"/>
      <c r="B119" s="301"/>
      <c r="C119" s="301"/>
      <c r="D119" s="301"/>
      <c r="E119" s="301"/>
      <c r="F119" s="301"/>
      <c r="G119" s="302"/>
    </row>
    <row r="120" spans="1:7" ht="15.75" thickBot="1">
      <c r="A120" s="638" t="s">
        <v>285</v>
      </c>
      <c r="B120" s="639"/>
      <c r="C120" s="639"/>
      <c r="D120" s="639"/>
      <c r="E120" s="639"/>
      <c r="F120" s="639"/>
      <c r="G120" s="640"/>
    </row>
    <row r="121" spans="1:7">
      <c r="A121" s="343"/>
      <c r="B121" s="608" t="s">
        <v>286</v>
      </c>
      <c r="C121" s="608"/>
      <c r="D121" s="608"/>
      <c r="E121" s="608"/>
      <c r="F121" s="608"/>
      <c r="G121" s="344" t="s">
        <v>216</v>
      </c>
    </row>
    <row r="122" spans="1:7">
      <c r="A122" s="329" t="s">
        <v>186</v>
      </c>
      <c r="B122" s="664" t="s">
        <v>287</v>
      </c>
      <c r="C122" s="664"/>
      <c r="D122" s="664"/>
      <c r="E122" s="664"/>
      <c r="F122" s="664"/>
      <c r="G122" s="308">
        <f>G118</f>
        <v>5084.3599999999997</v>
      </c>
    </row>
    <row r="123" spans="1:7">
      <c r="A123" s="329" t="s">
        <v>188</v>
      </c>
      <c r="B123" s="664" t="s">
        <v>288</v>
      </c>
      <c r="C123" s="664"/>
      <c r="D123" s="664"/>
      <c r="E123" s="664"/>
      <c r="F123" s="664"/>
      <c r="G123" s="308">
        <f>ROUND($G$122/$E$9,2)</f>
        <v>242</v>
      </c>
    </row>
    <row r="124" spans="1:7">
      <c r="A124" s="329" t="s">
        <v>191</v>
      </c>
      <c r="B124" s="664" t="s">
        <v>505</v>
      </c>
      <c r="C124" s="664"/>
      <c r="D124" s="664"/>
      <c r="E124" s="331">
        <v>1</v>
      </c>
      <c r="F124" s="332" t="s">
        <v>506</v>
      </c>
      <c r="G124" s="308">
        <f>ROUND($G$122*E124,2)</f>
        <v>5084.3599999999997</v>
      </c>
    </row>
    <row r="125" spans="1:7">
      <c r="A125" s="624" t="s">
        <v>290</v>
      </c>
      <c r="B125" s="625"/>
      <c r="C125" s="625"/>
      <c r="D125" s="625"/>
      <c r="E125" s="625"/>
      <c r="F125" s="625"/>
      <c r="G125" s="626"/>
    </row>
    <row r="126" spans="1:7" ht="15.75" thickBot="1">
      <c r="A126" s="333"/>
      <c r="B126" s="334"/>
      <c r="C126" s="334"/>
      <c r="D126" s="334"/>
      <c r="E126" s="334"/>
      <c r="F126" s="334"/>
      <c r="G126" s="335"/>
    </row>
    <row r="127" spans="1:7" ht="15.75" thickBot="1">
      <c r="A127" s="638" t="s">
        <v>507</v>
      </c>
      <c r="B127" s="639"/>
      <c r="C127" s="639"/>
      <c r="D127" s="639"/>
      <c r="E127" s="639"/>
      <c r="F127" s="639"/>
      <c r="G127" s="640"/>
    </row>
    <row r="128" spans="1:7">
      <c r="A128" s="343"/>
      <c r="B128" s="608" t="s">
        <v>286</v>
      </c>
      <c r="C128" s="608"/>
      <c r="D128" s="608"/>
      <c r="E128" s="608"/>
      <c r="F128" s="608"/>
      <c r="G128" s="344" t="s">
        <v>216</v>
      </c>
    </row>
    <row r="129" spans="1:7" ht="15.75" thickBot="1">
      <c r="A129" s="336" t="s">
        <v>186</v>
      </c>
      <c r="B129" s="672" t="s">
        <v>289</v>
      </c>
      <c r="C129" s="672"/>
      <c r="D129" s="672"/>
      <c r="E129" s="672"/>
      <c r="F129" s="672"/>
      <c r="G129" s="337">
        <f>G122/220</f>
        <v>23.110727272727271</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65" t="s">
        <v>553</v>
      </c>
      <c r="D138" s="665"/>
      <c r="E138" s="665"/>
      <c r="F138" s="339"/>
      <c r="G138" s="339"/>
    </row>
    <row r="139" spans="1:7">
      <c r="A139" s="339"/>
      <c r="B139" s="339"/>
      <c r="C139" s="666" t="s">
        <v>554</v>
      </c>
      <c r="D139" s="666"/>
      <c r="E139" s="666"/>
      <c r="F139" s="339"/>
      <c r="G139" s="339"/>
    </row>
    <row r="140" spans="1:7">
      <c r="C140" s="346"/>
      <c r="D140" s="346"/>
      <c r="E140" s="346"/>
    </row>
  </sheetData>
  <mergeCells count="124">
    <mergeCell ref="A125:G125"/>
    <mergeCell ref="A127:G127"/>
    <mergeCell ref="B128:F128"/>
    <mergeCell ref="B129:F129"/>
    <mergeCell ref="C138:E138"/>
    <mergeCell ref="C139:E139"/>
    <mergeCell ref="A118:F118"/>
    <mergeCell ref="A120:G120"/>
    <mergeCell ref="B121:F121"/>
    <mergeCell ref="B122:F122"/>
    <mergeCell ref="B123:F123"/>
    <mergeCell ref="B124:D124"/>
    <mergeCell ref="B112:F112"/>
    <mergeCell ref="B113:F113"/>
    <mergeCell ref="B114:F114"/>
    <mergeCell ref="B115:F115"/>
    <mergeCell ref="B116:F116"/>
    <mergeCell ref="B117:F117"/>
    <mergeCell ref="B106:F106"/>
    <mergeCell ref="B107:F107"/>
    <mergeCell ref="B108:F108"/>
    <mergeCell ref="A109:F109"/>
    <mergeCell ref="A110:G110"/>
    <mergeCell ref="A111:G111"/>
    <mergeCell ref="B99:E99"/>
    <mergeCell ref="B100:E100"/>
    <mergeCell ref="B101:E101"/>
    <mergeCell ref="A102:F102"/>
    <mergeCell ref="A104:G104"/>
    <mergeCell ref="B105:F105"/>
    <mergeCell ref="A92:G92"/>
    <mergeCell ref="B93:E93"/>
    <mergeCell ref="B94:E94"/>
    <mergeCell ref="A95:F95"/>
    <mergeCell ref="A96:G96"/>
    <mergeCell ref="A98:G98"/>
    <mergeCell ref="B85:E85"/>
    <mergeCell ref="B86:E86"/>
    <mergeCell ref="B87:E87"/>
    <mergeCell ref="B88:E88"/>
    <mergeCell ref="A89:F89"/>
    <mergeCell ref="A90:G90"/>
    <mergeCell ref="A79:G79"/>
    <mergeCell ref="A80:G80"/>
    <mergeCell ref="B81:E81"/>
    <mergeCell ref="B82:E82"/>
    <mergeCell ref="B83:E83"/>
    <mergeCell ref="B84:E84"/>
    <mergeCell ref="B72:E72"/>
    <mergeCell ref="B73:E73"/>
    <mergeCell ref="B74:E74"/>
    <mergeCell ref="B75:E75"/>
    <mergeCell ref="B76:E76"/>
    <mergeCell ref="A77:F77"/>
    <mergeCell ref="B65:F65"/>
    <mergeCell ref="B66:F66"/>
    <mergeCell ref="B67:F67"/>
    <mergeCell ref="A68:F68"/>
    <mergeCell ref="A70:G70"/>
    <mergeCell ref="B71:E71"/>
    <mergeCell ref="B58:F58"/>
    <mergeCell ref="A59:F59"/>
    <mergeCell ref="A60:G60"/>
    <mergeCell ref="A61:G61"/>
    <mergeCell ref="A63:G63"/>
    <mergeCell ref="B64:F64"/>
    <mergeCell ref="B52:E52"/>
    <mergeCell ref="B53:D53"/>
    <mergeCell ref="B54:E54"/>
    <mergeCell ref="B55:F55"/>
    <mergeCell ref="B56:F56"/>
    <mergeCell ref="B57:F57"/>
    <mergeCell ref="A45:G45"/>
    <mergeCell ref="A46:G46"/>
    <mergeCell ref="A47:G47"/>
    <mergeCell ref="A49:G49"/>
    <mergeCell ref="B50:F50"/>
    <mergeCell ref="B51:D51"/>
    <mergeCell ref="B39:E39"/>
    <mergeCell ref="B40:E40"/>
    <mergeCell ref="B41:E41"/>
    <mergeCell ref="B42:E42"/>
    <mergeCell ref="B43:E43"/>
    <mergeCell ref="A44:E44"/>
    <mergeCell ref="A33:F33"/>
    <mergeCell ref="A34:G34"/>
    <mergeCell ref="B35:E35"/>
    <mergeCell ref="B36:E36"/>
    <mergeCell ref="B37:E37"/>
    <mergeCell ref="B38:E38"/>
    <mergeCell ref="B26:E26"/>
    <mergeCell ref="B27:E27"/>
    <mergeCell ref="A28:F28"/>
    <mergeCell ref="A29:G29"/>
    <mergeCell ref="A30:G30"/>
    <mergeCell ref="A31:G31"/>
    <mergeCell ref="A23:G23"/>
    <mergeCell ref="A24:G24"/>
    <mergeCell ref="B25:E25"/>
    <mergeCell ref="B13:D13"/>
    <mergeCell ref="E13:G13"/>
    <mergeCell ref="A14:G14"/>
    <mergeCell ref="A15:G15"/>
    <mergeCell ref="A17:G17"/>
    <mergeCell ref="B18:F18"/>
    <mergeCell ref="B12:D12"/>
    <mergeCell ref="E12:G12"/>
    <mergeCell ref="B9:D9"/>
    <mergeCell ref="E9:G9"/>
    <mergeCell ref="A7:G7"/>
    <mergeCell ref="A8:G8"/>
    <mergeCell ref="B19:F19"/>
    <mergeCell ref="B20:F20"/>
    <mergeCell ref="A21:F21"/>
    <mergeCell ref="A1:G1"/>
    <mergeCell ref="A2:G2"/>
    <mergeCell ref="A3:G3"/>
    <mergeCell ref="A4:G4"/>
    <mergeCell ref="A5:G5"/>
    <mergeCell ref="A6:G6"/>
    <mergeCell ref="B10:D10"/>
    <mergeCell ref="E10:G10"/>
    <mergeCell ref="B11:D11"/>
    <mergeCell ref="E11:G11"/>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3FD15-47CB-4EB0-ADD9-02244065C7CE}">
  <sheetPr>
    <tabColor rgb="FF00B0F0"/>
  </sheetPr>
  <dimension ref="A1:G140"/>
  <sheetViews>
    <sheetView topLeftCell="A34"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6.2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21.01</v>
      </c>
      <c r="F9" s="773"/>
      <c r="G9" s="774"/>
    </row>
    <row r="10" spans="1:7">
      <c r="A10" s="299">
        <v>8</v>
      </c>
      <c r="B10" s="656" t="s">
        <v>498</v>
      </c>
      <c r="C10" s="657"/>
      <c r="D10" s="658"/>
      <c r="E10" s="772"/>
      <c r="F10" s="773"/>
      <c r="G10" s="774"/>
    </row>
    <row r="11" spans="1:7">
      <c r="A11" s="299">
        <v>9</v>
      </c>
      <c r="B11" s="656" t="s">
        <v>499</v>
      </c>
      <c r="C11" s="657"/>
      <c r="D11" s="658"/>
      <c r="E11" s="775">
        <v>2</v>
      </c>
      <c r="F11" s="776"/>
      <c r="G11" s="777"/>
    </row>
    <row r="12" spans="1:7">
      <c r="A12" s="299">
        <v>10</v>
      </c>
      <c r="B12" s="656" t="s">
        <v>500</v>
      </c>
      <c r="C12" s="657"/>
      <c r="D12" s="658"/>
      <c r="E12" s="775">
        <v>1</v>
      </c>
      <c r="F12" s="776"/>
      <c r="G12" s="777"/>
    </row>
    <row r="13" spans="1:7">
      <c r="A13" s="299">
        <v>11</v>
      </c>
      <c r="B13" s="656" t="s">
        <v>501</v>
      </c>
      <c r="C13" s="657"/>
      <c r="D13" s="658"/>
      <c r="E13" s="775">
        <f>E11*E12</f>
        <v>2</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2091.6799999999998</v>
      </c>
    </row>
    <row r="20" spans="1:7">
      <c r="A20" s="299" t="s">
        <v>188</v>
      </c>
      <c r="B20" s="642" t="s">
        <v>529</v>
      </c>
      <c r="C20" s="642"/>
      <c r="D20" s="642"/>
      <c r="E20" s="642"/>
      <c r="F20" s="642"/>
      <c r="G20" s="307">
        <f>ROUND(G19*30%,2)</f>
        <v>627.5</v>
      </c>
    </row>
    <row r="21" spans="1:7">
      <c r="A21" s="643" t="s">
        <v>217</v>
      </c>
      <c r="B21" s="644"/>
      <c r="C21" s="644"/>
      <c r="D21" s="644"/>
      <c r="E21" s="644"/>
      <c r="F21" s="644"/>
      <c r="G21" s="308">
        <f>ROUND(SUM(G19:G20),2)</f>
        <v>2719.18</v>
      </c>
    </row>
    <row r="22" spans="1:7" ht="15.75" thickBot="1">
      <c r="A22" s="300"/>
      <c r="B22" s="301"/>
      <c r="C22" s="301"/>
      <c r="D22" s="301"/>
      <c r="E22" s="301"/>
      <c r="F22" s="301"/>
      <c r="G22" s="302"/>
    </row>
    <row r="23" spans="1:7" ht="15.75" thickBot="1">
      <c r="A23" s="638" t="s">
        <v>218</v>
      </c>
      <c r="B23" s="639"/>
      <c r="C23" s="639"/>
      <c r="D23" s="639"/>
      <c r="E23" s="639"/>
      <c r="F23" s="639"/>
      <c r="G23" s="640"/>
    </row>
    <row r="24" spans="1:7">
      <c r="A24" s="647" t="s">
        <v>219</v>
      </c>
      <c r="B24" s="648"/>
      <c r="C24" s="648"/>
      <c r="D24" s="648"/>
      <c r="E24" s="648"/>
      <c r="F24" s="648"/>
      <c r="G24" s="651"/>
    </row>
    <row r="25" spans="1:7">
      <c r="A25" s="304" t="s">
        <v>32</v>
      </c>
      <c r="B25" s="650" t="s">
        <v>220</v>
      </c>
      <c r="C25" s="650"/>
      <c r="D25" s="650"/>
      <c r="E25" s="650"/>
      <c r="F25" s="303" t="s">
        <v>221</v>
      </c>
      <c r="G25" s="305" t="s">
        <v>216</v>
      </c>
    </row>
    <row r="26" spans="1:7">
      <c r="A26" s="299" t="s">
        <v>186</v>
      </c>
      <c r="B26" s="641" t="s">
        <v>530</v>
      </c>
      <c r="C26" s="641"/>
      <c r="D26" s="641"/>
      <c r="E26" s="641"/>
      <c r="F26" s="309">
        <f>'4 GERENTE '!F52</f>
        <v>8.3333333333333329E-2</v>
      </c>
      <c r="G26" s="310">
        <f>ROUND($G$21*F26,2)</f>
        <v>226.6</v>
      </c>
    </row>
    <row r="27" spans="1:7">
      <c r="A27" s="299" t="s">
        <v>188</v>
      </c>
      <c r="B27" s="641" t="s">
        <v>222</v>
      </c>
      <c r="C27" s="641"/>
      <c r="D27" s="641"/>
      <c r="E27" s="641"/>
      <c r="F27" s="309">
        <f>'4 GERENTE '!F53</f>
        <v>0.1111</v>
      </c>
      <c r="G27" s="310">
        <f>ROUND($G$21*F27,2)</f>
        <v>302.10000000000002</v>
      </c>
    </row>
    <row r="28" spans="1:7">
      <c r="A28" s="643" t="s">
        <v>223</v>
      </c>
      <c r="B28" s="644"/>
      <c r="C28" s="644"/>
      <c r="D28" s="644"/>
      <c r="E28" s="644"/>
      <c r="F28" s="644"/>
      <c r="G28" s="308">
        <f>ROUND(SUM(G26:G27),2)</f>
        <v>528.70000000000005</v>
      </c>
    </row>
    <row r="29" spans="1:7">
      <c r="A29" s="624" t="s">
        <v>224</v>
      </c>
      <c r="B29" s="625"/>
      <c r="C29" s="625"/>
      <c r="D29" s="625"/>
      <c r="E29" s="625"/>
      <c r="F29" s="625"/>
      <c r="G29" s="626"/>
    </row>
    <row r="30" spans="1:7">
      <c r="A30" s="624" t="s">
        <v>225</v>
      </c>
      <c r="B30" s="625"/>
      <c r="C30" s="625"/>
      <c r="D30" s="625"/>
      <c r="E30" s="625"/>
      <c r="F30" s="625"/>
      <c r="G30" s="626"/>
    </row>
    <row r="31" spans="1:7">
      <c r="A31" s="624" t="s">
        <v>226</v>
      </c>
      <c r="B31" s="625"/>
      <c r="C31" s="625"/>
      <c r="D31" s="625"/>
      <c r="E31" s="625"/>
      <c r="F31" s="625"/>
      <c r="G31" s="626"/>
    </row>
    <row r="32" spans="1:7" ht="15.75" thickBot="1">
      <c r="A32" s="300"/>
      <c r="B32" s="301"/>
      <c r="C32" s="301"/>
      <c r="D32" s="301"/>
      <c r="E32" s="301"/>
      <c r="F32" s="301"/>
      <c r="G32" s="302"/>
    </row>
    <row r="33" spans="1:7" ht="15.75" thickBot="1">
      <c r="A33" s="645" t="s">
        <v>227</v>
      </c>
      <c r="B33" s="646"/>
      <c r="C33" s="646"/>
      <c r="D33" s="646"/>
      <c r="E33" s="646"/>
      <c r="F33" s="640"/>
      <c r="G33" s="311">
        <f>ROUND(G21+G28,2)</f>
        <v>3247.88</v>
      </c>
    </row>
    <row r="34" spans="1:7">
      <c r="A34" s="647" t="s">
        <v>228</v>
      </c>
      <c r="B34" s="648"/>
      <c r="C34" s="648"/>
      <c r="D34" s="648"/>
      <c r="E34" s="648"/>
      <c r="F34" s="648"/>
      <c r="G34" s="649"/>
    </row>
    <row r="35" spans="1:7">
      <c r="A35" s="304" t="s">
        <v>33</v>
      </c>
      <c r="B35" s="650" t="s">
        <v>229</v>
      </c>
      <c r="C35" s="650"/>
      <c r="D35" s="650"/>
      <c r="E35" s="650"/>
      <c r="F35" s="303" t="s">
        <v>221</v>
      </c>
      <c r="G35" s="305" t="s">
        <v>216</v>
      </c>
    </row>
    <row r="36" spans="1:7">
      <c r="A36" s="299" t="s">
        <v>186</v>
      </c>
      <c r="B36" s="641" t="s">
        <v>531</v>
      </c>
      <c r="C36" s="641"/>
      <c r="D36" s="641"/>
      <c r="E36" s="641"/>
      <c r="F36" s="309">
        <f>'4 GERENTE '!F62</f>
        <v>0</v>
      </c>
      <c r="G36" s="310">
        <f t="shared" ref="G36:G43" si="0">ROUND($G$33*F36,2)</f>
        <v>0</v>
      </c>
    </row>
    <row r="37" spans="1:7">
      <c r="A37" s="299" t="s">
        <v>230</v>
      </c>
      <c r="B37" s="641" t="s">
        <v>532</v>
      </c>
      <c r="C37" s="641"/>
      <c r="D37" s="641"/>
      <c r="E37" s="641"/>
      <c r="F37" s="309">
        <f>'4 GERENTE '!F63</f>
        <v>2.5000000000000001E-2</v>
      </c>
      <c r="G37" s="310">
        <f t="shared" si="0"/>
        <v>81.2</v>
      </c>
    </row>
    <row r="38" spans="1:7">
      <c r="A38" s="299" t="s">
        <v>231</v>
      </c>
      <c r="B38" s="641" t="s">
        <v>533</v>
      </c>
      <c r="C38" s="641"/>
      <c r="D38" s="641"/>
      <c r="E38" s="641"/>
      <c r="F38" s="312">
        <f>'4 GERENTE '!F64</f>
        <v>2.8799999999999999E-2</v>
      </c>
      <c r="G38" s="310">
        <f t="shared" si="0"/>
        <v>93.54</v>
      </c>
    </row>
    <row r="39" spans="1:7">
      <c r="A39" s="299" t="s">
        <v>188</v>
      </c>
      <c r="B39" s="641" t="s">
        <v>534</v>
      </c>
      <c r="C39" s="641"/>
      <c r="D39" s="641"/>
      <c r="E39" s="641"/>
      <c r="F39" s="309">
        <f>'4 GERENTE '!F65</f>
        <v>0.08</v>
      </c>
      <c r="G39" s="310">
        <f t="shared" si="0"/>
        <v>259.83</v>
      </c>
    </row>
    <row r="40" spans="1:7">
      <c r="A40" s="299" t="s">
        <v>191</v>
      </c>
      <c r="B40" s="641" t="s">
        <v>535</v>
      </c>
      <c r="C40" s="641"/>
      <c r="D40" s="641"/>
      <c r="E40" s="641"/>
      <c r="F40" s="309">
        <f>'4 GERENTE '!F66</f>
        <v>1.4999999999999999E-2</v>
      </c>
      <c r="G40" s="310">
        <f t="shared" si="0"/>
        <v>48.72</v>
      </c>
    </row>
    <row r="41" spans="1:7">
      <c r="A41" s="299" t="s">
        <v>193</v>
      </c>
      <c r="B41" s="641" t="s">
        <v>536</v>
      </c>
      <c r="C41" s="641"/>
      <c r="D41" s="641"/>
      <c r="E41" s="641"/>
      <c r="F41" s="309">
        <f>'4 GERENTE '!F67</f>
        <v>0.01</v>
      </c>
      <c r="G41" s="310">
        <f t="shared" si="0"/>
        <v>32.479999999999997</v>
      </c>
    </row>
    <row r="42" spans="1:7">
      <c r="A42" s="299" t="s">
        <v>195</v>
      </c>
      <c r="B42" s="641" t="s">
        <v>537</v>
      </c>
      <c r="C42" s="641"/>
      <c r="D42" s="641"/>
      <c r="E42" s="641"/>
      <c r="F42" s="309">
        <f>'4 GERENTE '!F68</f>
        <v>6.0000000000000001E-3</v>
      </c>
      <c r="G42" s="310">
        <f t="shared" si="0"/>
        <v>19.489999999999998</v>
      </c>
    </row>
    <row r="43" spans="1:7">
      <c r="A43" s="299" t="s">
        <v>232</v>
      </c>
      <c r="B43" s="641" t="s">
        <v>538</v>
      </c>
      <c r="C43" s="641"/>
      <c r="D43" s="641"/>
      <c r="E43" s="641"/>
      <c r="F43" s="309">
        <f>'4 GERENTE '!F69</f>
        <v>2E-3</v>
      </c>
      <c r="G43" s="310">
        <f t="shared" si="0"/>
        <v>6.5</v>
      </c>
    </row>
    <row r="44" spans="1:7">
      <c r="A44" s="643" t="s">
        <v>233</v>
      </c>
      <c r="B44" s="644"/>
      <c r="C44" s="644"/>
      <c r="D44" s="644"/>
      <c r="E44" s="644"/>
      <c r="F44" s="313">
        <f>SUM(F36:F43)</f>
        <v>0.1668</v>
      </c>
      <c r="G44" s="308">
        <f>ROUND(SUM(G36:G43),2)</f>
        <v>541.76</v>
      </c>
    </row>
    <row r="45" spans="1:7">
      <c r="A45" s="624" t="s">
        <v>234</v>
      </c>
      <c r="B45" s="625"/>
      <c r="C45" s="625"/>
      <c r="D45" s="625"/>
      <c r="E45" s="625"/>
      <c r="F45" s="625"/>
      <c r="G45" s="626"/>
    </row>
    <row r="46" spans="1:7">
      <c r="A46" s="624" t="s">
        <v>235</v>
      </c>
      <c r="B46" s="625"/>
      <c r="C46" s="625"/>
      <c r="D46" s="625"/>
      <c r="E46" s="625"/>
      <c r="F46" s="625"/>
      <c r="G46" s="626"/>
    </row>
    <row r="47" spans="1:7">
      <c r="A47" s="652" t="s">
        <v>236</v>
      </c>
      <c r="B47" s="653"/>
      <c r="C47" s="653"/>
      <c r="D47" s="653"/>
      <c r="E47" s="653"/>
      <c r="F47" s="653"/>
      <c r="G47" s="654"/>
    </row>
    <row r="48" spans="1:7" ht="15.75" thickBot="1">
      <c r="A48" s="300"/>
      <c r="B48" s="301"/>
      <c r="C48" s="301"/>
      <c r="D48" s="301"/>
      <c r="E48" s="301"/>
      <c r="F48" s="301"/>
      <c r="G48" s="302"/>
    </row>
    <row r="49" spans="1:7" ht="15.75" thickBot="1">
      <c r="A49" s="586" t="s">
        <v>237</v>
      </c>
      <c r="B49" s="587"/>
      <c r="C49" s="587"/>
      <c r="D49" s="587"/>
      <c r="E49" s="587"/>
      <c r="F49" s="587"/>
      <c r="G49" s="588"/>
    </row>
    <row r="50" spans="1:7">
      <c r="A50" s="343" t="s">
        <v>238</v>
      </c>
      <c r="B50" s="608" t="s">
        <v>239</v>
      </c>
      <c r="C50" s="608"/>
      <c r="D50" s="608"/>
      <c r="E50" s="608"/>
      <c r="F50" s="608"/>
      <c r="G50" s="344" t="s">
        <v>216</v>
      </c>
    </row>
    <row r="51" spans="1:7">
      <c r="A51" s="299" t="s">
        <v>186</v>
      </c>
      <c r="B51" s="641" t="s">
        <v>240</v>
      </c>
      <c r="C51" s="641"/>
      <c r="D51" s="641"/>
      <c r="E51" s="314" t="s">
        <v>241</v>
      </c>
      <c r="F51" s="315">
        <v>5.5</v>
      </c>
      <c r="G51" s="316">
        <f>ROUND(E9,0)*2*F51</f>
        <v>231</v>
      </c>
    </row>
    <row r="52" spans="1:7">
      <c r="A52" s="317" t="s">
        <v>242</v>
      </c>
      <c r="B52" s="655" t="s">
        <v>539</v>
      </c>
      <c r="C52" s="655"/>
      <c r="D52" s="655"/>
      <c r="E52" s="655"/>
      <c r="F52" s="318">
        <v>-0.06</v>
      </c>
      <c r="G52" s="319">
        <f>ROUND(G19*F52,2)</f>
        <v>-125.5</v>
      </c>
    </row>
    <row r="53" spans="1:7">
      <c r="A53" s="299" t="s">
        <v>188</v>
      </c>
      <c r="B53" s="641" t="s">
        <v>540</v>
      </c>
      <c r="C53" s="641"/>
      <c r="D53" s="641"/>
      <c r="E53" s="314" t="s">
        <v>241</v>
      </c>
      <c r="F53" s="315">
        <v>38</v>
      </c>
      <c r="G53" s="320">
        <f>ROUND($E$9,0)*F53</f>
        <v>798</v>
      </c>
    </row>
    <row r="54" spans="1:7">
      <c r="A54" s="317" t="s">
        <v>243</v>
      </c>
      <c r="B54" s="655" t="s">
        <v>541</v>
      </c>
      <c r="C54" s="655"/>
      <c r="D54" s="655"/>
      <c r="E54" s="655"/>
      <c r="F54" s="321"/>
      <c r="G54" s="322">
        <f>ROUND(G53,0)*F54</f>
        <v>0</v>
      </c>
    </row>
    <row r="55" spans="1:7">
      <c r="A55" s="299" t="s">
        <v>191</v>
      </c>
      <c r="B55" s="656" t="s">
        <v>502</v>
      </c>
      <c r="C55" s="657"/>
      <c r="D55" s="657"/>
      <c r="E55" s="657"/>
      <c r="F55" s="658"/>
      <c r="G55" s="307">
        <v>0</v>
      </c>
    </row>
    <row r="56" spans="1:7">
      <c r="A56" s="299" t="s">
        <v>193</v>
      </c>
      <c r="B56" s="600" t="s">
        <v>244</v>
      </c>
      <c r="C56" s="600"/>
      <c r="D56" s="600"/>
      <c r="E56" s="600"/>
      <c r="F56" s="600"/>
      <c r="G56" s="307">
        <v>0</v>
      </c>
    </row>
    <row r="57" spans="1:7">
      <c r="A57" s="299" t="s">
        <v>195</v>
      </c>
      <c r="B57" s="600" t="s">
        <v>503</v>
      </c>
      <c r="C57" s="600"/>
      <c r="D57" s="600"/>
      <c r="E57" s="600"/>
      <c r="F57" s="600"/>
      <c r="G57" s="307">
        <v>0</v>
      </c>
    </row>
    <row r="58" spans="1:7">
      <c r="A58" s="299" t="s">
        <v>232</v>
      </c>
      <c r="B58" s="641" t="s">
        <v>542</v>
      </c>
      <c r="C58" s="641"/>
      <c r="D58" s="641"/>
      <c r="E58" s="641"/>
      <c r="F58" s="641"/>
      <c r="G58" s="307">
        <v>0</v>
      </c>
    </row>
    <row r="59" spans="1:7">
      <c r="A59" s="643" t="s">
        <v>245</v>
      </c>
      <c r="B59" s="644"/>
      <c r="C59" s="644"/>
      <c r="D59" s="644"/>
      <c r="E59" s="644"/>
      <c r="F59" s="644"/>
      <c r="G59" s="308">
        <f>ROUND(SUM(G51:G58),2)</f>
        <v>903.5</v>
      </c>
    </row>
    <row r="60" spans="1:7">
      <c r="A60" s="652" t="s">
        <v>246</v>
      </c>
      <c r="B60" s="653"/>
      <c r="C60" s="653"/>
      <c r="D60" s="653"/>
      <c r="E60" s="653"/>
      <c r="F60" s="653"/>
      <c r="G60" s="654"/>
    </row>
    <row r="61" spans="1:7">
      <c r="A61" s="624" t="s">
        <v>247</v>
      </c>
      <c r="B61" s="625"/>
      <c r="C61" s="625"/>
      <c r="D61" s="625"/>
      <c r="E61" s="625"/>
      <c r="F61" s="625"/>
      <c r="G61" s="626"/>
    </row>
    <row r="62" spans="1:7" ht="15.75" thickBot="1">
      <c r="A62" s="300"/>
      <c r="B62" s="301"/>
      <c r="C62" s="301"/>
      <c r="D62" s="301"/>
      <c r="E62" s="301"/>
      <c r="F62" s="301"/>
      <c r="G62" s="302"/>
    </row>
    <row r="63" spans="1:7" ht="15.75" thickBot="1">
      <c r="A63" s="638" t="s">
        <v>248</v>
      </c>
      <c r="B63" s="639"/>
      <c r="C63" s="639"/>
      <c r="D63" s="639"/>
      <c r="E63" s="639"/>
      <c r="F63" s="639"/>
      <c r="G63" s="640"/>
    </row>
    <row r="64" spans="1:7">
      <c r="A64" s="343">
        <v>2</v>
      </c>
      <c r="B64" s="608" t="s">
        <v>249</v>
      </c>
      <c r="C64" s="608"/>
      <c r="D64" s="608"/>
      <c r="E64" s="608"/>
      <c r="F64" s="608"/>
      <c r="G64" s="344" t="s">
        <v>216</v>
      </c>
    </row>
    <row r="65" spans="1:7">
      <c r="A65" s="323" t="s">
        <v>32</v>
      </c>
      <c r="B65" s="659" t="s">
        <v>220</v>
      </c>
      <c r="C65" s="659"/>
      <c r="D65" s="659"/>
      <c r="E65" s="659"/>
      <c r="F65" s="659"/>
      <c r="G65" s="324">
        <f>$G$28</f>
        <v>528.70000000000005</v>
      </c>
    </row>
    <row r="66" spans="1:7">
      <c r="A66" s="323" t="s">
        <v>33</v>
      </c>
      <c r="B66" s="659" t="s">
        <v>229</v>
      </c>
      <c r="C66" s="659"/>
      <c r="D66" s="659"/>
      <c r="E66" s="659"/>
      <c r="F66" s="659"/>
      <c r="G66" s="324">
        <f>$G$44</f>
        <v>541.76</v>
      </c>
    </row>
    <row r="67" spans="1:7">
      <c r="A67" s="323" t="s">
        <v>238</v>
      </c>
      <c r="B67" s="659" t="s">
        <v>239</v>
      </c>
      <c r="C67" s="659"/>
      <c r="D67" s="659"/>
      <c r="E67" s="659"/>
      <c r="F67" s="659"/>
      <c r="G67" s="324">
        <f>$G$59</f>
        <v>903.5</v>
      </c>
    </row>
    <row r="68" spans="1:7">
      <c r="A68" s="643" t="s">
        <v>250</v>
      </c>
      <c r="B68" s="644"/>
      <c r="C68" s="644"/>
      <c r="D68" s="644"/>
      <c r="E68" s="644"/>
      <c r="F68" s="644"/>
      <c r="G68" s="308">
        <f>ROUND(SUM(G65:G67),2)</f>
        <v>1973.96</v>
      </c>
    </row>
    <row r="69" spans="1:7" ht="15.75" thickBot="1">
      <c r="A69" s="300"/>
      <c r="B69" s="301"/>
      <c r="C69" s="301"/>
      <c r="D69" s="301"/>
      <c r="E69" s="301"/>
      <c r="F69" s="301"/>
      <c r="G69" s="302"/>
    </row>
    <row r="70" spans="1:7" ht="15.75" thickBot="1">
      <c r="A70" s="638" t="s">
        <v>251</v>
      </c>
      <c r="B70" s="639"/>
      <c r="C70" s="639"/>
      <c r="D70" s="639"/>
      <c r="E70" s="639"/>
      <c r="F70" s="639"/>
      <c r="G70" s="640"/>
    </row>
    <row r="71" spans="1:7">
      <c r="A71" s="343">
        <v>3</v>
      </c>
      <c r="B71" s="608" t="s">
        <v>252</v>
      </c>
      <c r="C71" s="608"/>
      <c r="D71" s="608"/>
      <c r="E71" s="608"/>
      <c r="F71" s="342" t="s">
        <v>221</v>
      </c>
      <c r="G71" s="344" t="s">
        <v>216</v>
      </c>
    </row>
    <row r="72" spans="1:7">
      <c r="A72" s="299" t="s">
        <v>186</v>
      </c>
      <c r="B72" s="641" t="s">
        <v>543</v>
      </c>
      <c r="C72" s="641"/>
      <c r="D72" s="641"/>
      <c r="E72" s="641"/>
      <c r="F72" s="309">
        <f>'4 GERENTE '!F98</f>
        <v>2.3124999999999999E-3</v>
      </c>
      <c r="G72" s="310">
        <f>ROUND($G$21*F72,2)</f>
        <v>6.29</v>
      </c>
    </row>
    <row r="73" spans="1:7">
      <c r="A73" s="299" t="s">
        <v>188</v>
      </c>
      <c r="B73" s="600" t="s">
        <v>253</v>
      </c>
      <c r="C73" s="600"/>
      <c r="D73" s="600"/>
      <c r="E73" s="600"/>
      <c r="F73" s="325">
        <f>'4 GERENTE '!F99</f>
        <v>0.08</v>
      </c>
      <c r="G73" s="310">
        <f>G72*F73</f>
        <v>0.50319999999999998</v>
      </c>
    </row>
    <row r="74" spans="1:7">
      <c r="A74" s="299" t="s">
        <v>191</v>
      </c>
      <c r="B74" s="600" t="s">
        <v>544</v>
      </c>
      <c r="C74" s="600"/>
      <c r="D74" s="600"/>
      <c r="E74" s="600"/>
      <c r="F74" s="309">
        <f>'4 GERENTE '!F100</f>
        <v>9.7222222222222224E-3</v>
      </c>
      <c r="G74" s="310">
        <f>ROUND($G$21*F74,2)</f>
        <v>26.44</v>
      </c>
    </row>
    <row r="75" spans="1:7">
      <c r="A75" s="299" t="s">
        <v>193</v>
      </c>
      <c r="B75" s="600" t="s">
        <v>254</v>
      </c>
      <c r="C75" s="600"/>
      <c r="D75" s="600"/>
      <c r="E75" s="600"/>
      <c r="F75" s="325">
        <f>'4 GERENTE '!F101</f>
        <v>0.1668</v>
      </c>
      <c r="G75" s="310">
        <f>G74*F75</f>
        <v>4.4101920000000003</v>
      </c>
    </row>
    <row r="76" spans="1:7">
      <c r="A76" s="299" t="s">
        <v>195</v>
      </c>
      <c r="B76" s="600" t="s">
        <v>545</v>
      </c>
      <c r="C76" s="600"/>
      <c r="D76" s="600"/>
      <c r="E76" s="600"/>
      <c r="F76" s="312">
        <f>'4 GERENTE '!F102</f>
        <v>0.04</v>
      </c>
      <c r="G76" s="310">
        <f>ROUND($G$21*F76,2)</f>
        <v>108.77</v>
      </c>
    </row>
    <row r="77" spans="1:7">
      <c r="A77" s="643" t="s">
        <v>255</v>
      </c>
      <c r="B77" s="644"/>
      <c r="C77" s="644"/>
      <c r="D77" s="644"/>
      <c r="E77" s="644"/>
      <c r="F77" s="644"/>
      <c r="G77" s="308">
        <f>ROUND(SUM(G72:G76),2)</f>
        <v>146.41</v>
      </c>
    </row>
    <row r="78" spans="1:7" ht="15.75" thickBot="1">
      <c r="A78" s="300"/>
      <c r="B78" s="301"/>
      <c r="C78" s="301"/>
      <c r="D78" s="301"/>
      <c r="E78" s="301"/>
      <c r="F78" s="301"/>
      <c r="G78" s="302"/>
    </row>
    <row r="79" spans="1:7" ht="15.75" thickBot="1">
      <c r="A79" s="638" t="s">
        <v>256</v>
      </c>
      <c r="B79" s="639"/>
      <c r="C79" s="639"/>
      <c r="D79" s="639"/>
      <c r="E79" s="639"/>
      <c r="F79" s="639"/>
      <c r="G79" s="640"/>
    </row>
    <row r="80" spans="1:7">
      <c r="A80" s="647" t="s">
        <v>257</v>
      </c>
      <c r="B80" s="648"/>
      <c r="C80" s="648"/>
      <c r="D80" s="648"/>
      <c r="E80" s="648"/>
      <c r="F80" s="648"/>
      <c r="G80" s="651"/>
    </row>
    <row r="81" spans="1:7">
      <c r="A81" s="304" t="s">
        <v>39</v>
      </c>
      <c r="B81" s="650" t="s">
        <v>258</v>
      </c>
      <c r="C81" s="650"/>
      <c r="D81" s="650"/>
      <c r="E81" s="650"/>
      <c r="F81" s="303" t="s">
        <v>221</v>
      </c>
      <c r="G81" s="305" t="s">
        <v>216</v>
      </c>
    </row>
    <row r="82" spans="1:7">
      <c r="A82" s="299" t="s">
        <v>186</v>
      </c>
      <c r="B82" s="600" t="s">
        <v>259</v>
      </c>
      <c r="C82" s="600"/>
      <c r="D82" s="600"/>
      <c r="E82" s="600"/>
      <c r="F82" s="298">
        <f>'4 GERENTE '!F108</f>
        <v>9.2999999999999992E-3</v>
      </c>
      <c r="G82" s="310">
        <f>ROUND($G$21*F82,2)</f>
        <v>25.29</v>
      </c>
    </row>
    <row r="83" spans="1:7">
      <c r="A83" s="299" t="s">
        <v>0</v>
      </c>
      <c r="B83" s="660" t="s">
        <v>260</v>
      </c>
      <c r="C83" s="660"/>
      <c r="D83" s="660"/>
      <c r="E83" s="660"/>
      <c r="F83" s="325">
        <f>'4 GERENTE '!F109</f>
        <v>0.1668</v>
      </c>
      <c r="G83" s="310">
        <f>ROUND(G82*F83,2)</f>
        <v>4.22</v>
      </c>
    </row>
    <row r="84" spans="1:7">
      <c r="A84" s="299" t="s">
        <v>188</v>
      </c>
      <c r="B84" s="600" t="s">
        <v>546</v>
      </c>
      <c r="C84" s="600"/>
      <c r="D84" s="600"/>
      <c r="E84" s="600"/>
      <c r="F84" s="298">
        <f>'4 GERENTE '!F110</f>
        <v>7.3000000000000001E-3</v>
      </c>
      <c r="G84" s="310">
        <f>ROUND($G$21*F84,2)</f>
        <v>19.850000000000001</v>
      </c>
    </row>
    <row r="85" spans="1:7">
      <c r="A85" s="299" t="s">
        <v>191</v>
      </c>
      <c r="B85" s="641" t="s">
        <v>547</v>
      </c>
      <c r="C85" s="641"/>
      <c r="D85" s="641"/>
      <c r="E85" s="641"/>
      <c r="F85" s="298">
        <f>'4 GERENTE '!F111</f>
        <v>8.1999999999999998E-4</v>
      </c>
      <c r="G85" s="310">
        <f>ROUND($G$21*F85,2)</f>
        <v>2.23</v>
      </c>
    </row>
    <row r="86" spans="1:7">
      <c r="A86" s="299" t="s">
        <v>193</v>
      </c>
      <c r="B86" s="600" t="s">
        <v>548</v>
      </c>
      <c r="C86" s="600"/>
      <c r="D86" s="600"/>
      <c r="E86" s="600"/>
      <c r="F86" s="298">
        <f>'4 GERENTE '!F112</f>
        <v>2.7000000000000001E-3</v>
      </c>
      <c r="G86" s="310">
        <f>ROUND($G$21*F86,2)</f>
        <v>7.34</v>
      </c>
    </row>
    <row r="87" spans="1:7">
      <c r="A87" s="299" t="s">
        <v>195</v>
      </c>
      <c r="B87" s="641" t="s">
        <v>549</v>
      </c>
      <c r="C87" s="641"/>
      <c r="D87" s="641"/>
      <c r="E87" s="641"/>
      <c r="F87" s="298">
        <f>'4 GERENTE '!F113</f>
        <v>5.5000000000000003E-4</v>
      </c>
      <c r="G87" s="310">
        <f>ROUND($G$21*F87,2)</f>
        <v>1.5</v>
      </c>
    </row>
    <row r="88" spans="1:7">
      <c r="A88" s="299" t="s">
        <v>232</v>
      </c>
      <c r="B88" s="660" t="s">
        <v>261</v>
      </c>
      <c r="C88" s="660"/>
      <c r="D88" s="660"/>
      <c r="E88" s="660"/>
      <c r="F88" s="298">
        <f>'4 GERENTE '!F114</f>
        <v>0</v>
      </c>
      <c r="G88" s="310">
        <f>ROUND($G$21*F88,2)</f>
        <v>0</v>
      </c>
    </row>
    <row r="89" spans="1:7">
      <c r="A89" s="643" t="s">
        <v>262</v>
      </c>
      <c r="B89" s="644"/>
      <c r="C89" s="644"/>
      <c r="D89" s="644"/>
      <c r="E89" s="644"/>
      <c r="F89" s="644"/>
      <c r="G89" s="308">
        <f>ROUND(SUM(G82:G88),2)</f>
        <v>60.43</v>
      </c>
    </row>
    <row r="90" spans="1:7">
      <c r="A90" s="624" t="s">
        <v>263</v>
      </c>
      <c r="B90" s="625"/>
      <c r="C90" s="625"/>
      <c r="D90" s="625"/>
      <c r="E90" s="625"/>
      <c r="F90" s="625"/>
      <c r="G90" s="626"/>
    </row>
    <row r="91" spans="1:7" ht="15.75" thickBot="1">
      <c r="A91" s="300"/>
      <c r="B91" s="301"/>
      <c r="C91" s="301"/>
      <c r="D91" s="301"/>
      <c r="E91" s="301"/>
      <c r="F91" s="301"/>
      <c r="G91" s="302"/>
    </row>
    <row r="92" spans="1:7" ht="15.75" thickBot="1">
      <c r="A92" s="661" t="s">
        <v>264</v>
      </c>
      <c r="B92" s="662"/>
      <c r="C92" s="662"/>
      <c r="D92" s="662"/>
      <c r="E92" s="662"/>
      <c r="F92" s="662"/>
      <c r="G92" s="663"/>
    </row>
    <row r="93" spans="1:7">
      <c r="A93" s="343" t="s">
        <v>40</v>
      </c>
      <c r="B93" s="608" t="s">
        <v>265</v>
      </c>
      <c r="C93" s="608"/>
      <c r="D93" s="608"/>
      <c r="E93" s="608"/>
      <c r="F93" s="342" t="s">
        <v>266</v>
      </c>
      <c r="G93" s="344" t="s">
        <v>216</v>
      </c>
    </row>
    <row r="94" spans="1:7">
      <c r="A94" s="299" t="s">
        <v>186</v>
      </c>
      <c r="B94" s="600" t="s">
        <v>267</v>
      </c>
      <c r="C94" s="600"/>
      <c r="D94" s="600"/>
      <c r="E94" s="600"/>
      <c r="F94" s="326"/>
      <c r="G94" s="310">
        <f>ROUND($E$9*F94,2)</f>
        <v>0</v>
      </c>
    </row>
    <row r="95" spans="1:7">
      <c r="A95" s="643" t="s">
        <v>268</v>
      </c>
      <c r="B95" s="644"/>
      <c r="C95" s="644"/>
      <c r="D95" s="644"/>
      <c r="E95" s="644"/>
      <c r="F95" s="644"/>
      <c r="G95" s="308">
        <f>ROUND(SUM(G94),2)</f>
        <v>0</v>
      </c>
    </row>
    <row r="96" spans="1:7">
      <c r="A96" s="624" t="s">
        <v>269</v>
      </c>
      <c r="B96" s="625"/>
      <c r="C96" s="625"/>
      <c r="D96" s="625"/>
      <c r="E96" s="625"/>
      <c r="F96" s="625"/>
      <c r="G96" s="626"/>
    </row>
    <row r="97" spans="1:7" ht="15.75" thickBot="1">
      <c r="A97" s="300"/>
      <c r="B97" s="301"/>
      <c r="C97" s="301"/>
      <c r="D97" s="301"/>
      <c r="E97" s="301"/>
      <c r="F97" s="301"/>
      <c r="G97" s="302"/>
    </row>
    <row r="98" spans="1:7" ht="15.75" thickBot="1">
      <c r="A98" s="638" t="s">
        <v>270</v>
      </c>
      <c r="B98" s="639"/>
      <c r="C98" s="639"/>
      <c r="D98" s="639"/>
      <c r="E98" s="639"/>
      <c r="F98" s="639"/>
      <c r="G98" s="640"/>
    </row>
    <row r="99" spans="1:7">
      <c r="A99" s="343">
        <v>4</v>
      </c>
      <c r="B99" s="608" t="s">
        <v>249</v>
      </c>
      <c r="C99" s="608"/>
      <c r="D99" s="608"/>
      <c r="E99" s="608"/>
      <c r="F99" s="342" t="s">
        <v>221</v>
      </c>
      <c r="G99" s="344" t="s">
        <v>216</v>
      </c>
    </row>
    <row r="100" spans="1:7">
      <c r="A100" s="323" t="s">
        <v>39</v>
      </c>
      <c r="B100" s="659" t="s">
        <v>271</v>
      </c>
      <c r="C100" s="659"/>
      <c r="D100" s="659"/>
      <c r="E100" s="659"/>
      <c r="F100" s="327" t="s">
        <v>0</v>
      </c>
      <c r="G100" s="324">
        <f>$G$89</f>
        <v>60.43</v>
      </c>
    </row>
    <row r="101" spans="1:7">
      <c r="A101" s="323" t="s">
        <v>40</v>
      </c>
      <c r="B101" s="659" t="s">
        <v>272</v>
      </c>
      <c r="C101" s="659"/>
      <c r="D101" s="659"/>
      <c r="E101" s="659"/>
      <c r="F101" s="327" t="s">
        <v>0</v>
      </c>
      <c r="G101" s="324">
        <f>$G$95</f>
        <v>0</v>
      </c>
    </row>
    <row r="102" spans="1:7">
      <c r="A102" s="643" t="s">
        <v>273</v>
      </c>
      <c r="B102" s="644"/>
      <c r="C102" s="644"/>
      <c r="D102" s="644"/>
      <c r="E102" s="644"/>
      <c r="F102" s="644"/>
      <c r="G102" s="308">
        <f>ROUND(SUM(G100:G101),2)</f>
        <v>60.43</v>
      </c>
    </row>
    <row r="103" spans="1:7" ht="15.75" thickBot="1">
      <c r="A103" s="300"/>
      <c r="B103" s="301"/>
      <c r="C103" s="301"/>
      <c r="D103" s="301"/>
      <c r="E103" s="301"/>
      <c r="F103" s="301"/>
      <c r="G103" s="302"/>
    </row>
    <row r="104" spans="1:7" ht="15.75" thickBot="1">
      <c r="A104" s="638" t="s">
        <v>274</v>
      </c>
      <c r="B104" s="639"/>
      <c r="C104" s="639"/>
      <c r="D104" s="639"/>
      <c r="E104" s="639"/>
      <c r="F104" s="639"/>
      <c r="G104" s="640"/>
    </row>
    <row r="105" spans="1:7">
      <c r="A105" s="343">
        <v>5</v>
      </c>
      <c r="B105" s="608" t="s">
        <v>275</v>
      </c>
      <c r="C105" s="608"/>
      <c r="D105" s="608"/>
      <c r="E105" s="608"/>
      <c r="F105" s="608"/>
      <c r="G105" s="344" t="s">
        <v>216</v>
      </c>
    </row>
    <row r="106" spans="1:7">
      <c r="A106" s="299" t="s">
        <v>186</v>
      </c>
      <c r="B106" s="641" t="s">
        <v>550</v>
      </c>
      <c r="C106" s="641"/>
      <c r="D106" s="641"/>
      <c r="E106" s="641"/>
      <c r="F106" s="641"/>
      <c r="G106" s="328">
        <v>60</v>
      </c>
    </row>
    <row r="107" spans="1:7">
      <c r="A107" s="299" t="s">
        <v>188</v>
      </c>
      <c r="B107" s="641" t="s">
        <v>551</v>
      </c>
      <c r="C107" s="641"/>
      <c r="D107" s="641"/>
      <c r="E107" s="641"/>
      <c r="F107" s="641"/>
      <c r="G107" s="307">
        <f>'2'!G107</f>
        <v>0</v>
      </c>
    </row>
    <row r="108" spans="1:7">
      <c r="A108" s="299" t="s">
        <v>195</v>
      </c>
      <c r="B108" s="600" t="s">
        <v>529</v>
      </c>
      <c r="C108" s="600"/>
      <c r="D108" s="600"/>
      <c r="E108" s="600"/>
      <c r="F108" s="600"/>
      <c r="G108" s="307">
        <v>0</v>
      </c>
    </row>
    <row r="109" spans="1:7">
      <c r="A109" s="643" t="s">
        <v>276</v>
      </c>
      <c r="B109" s="644"/>
      <c r="C109" s="644"/>
      <c r="D109" s="644"/>
      <c r="E109" s="644"/>
      <c r="F109" s="644"/>
      <c r="G109" s="308">
        <f>ROUND(SUM(G106:G108),2)</f>
        <v>60</v>
      </c>
    </row>
    <row r="110" spans="1:7" ht="15.75" thickBot="1">
      <c r="A110" s="624" t="s">
        <v>277</v>
      </c>
      <c r="B110" s="625"/>
      <c r="C110" s="625"/>
      <c r="D110" s="625"/>
      <c r="E110" s="625"/>
      <c r="F110" s="625"/>
      <c r="G110" s="626"/>
    </row>
    <row r="111" spans="1:7" ht="15.75" thickBot="1">
      <c r="A111" s="638" t="s">
        <v>278</v>
      </c>
      <c r="B111" s="639"/>
      <c r="C111" s="639"/>
      <c r="D111" s="639"/>
      <c r="E111" s="639"/>
      <c r="F111" s="639"/>
      <c r="G111" s="640"/>
    </row>
    <row r="112" spans="1:7">
      <c r="A112" s="343"/>
      <c r="B112" s="608" t="s">
        <v>279</v>
      </c>
      <c r="C112" s="608"/>
      <c r="D112" s="608"/>
      <c r="E112" s="608"/>
      <c r="F112" s="608"/>
      <c r="G112" s="344" t="s">
        <v>216</v>
      </c>
    </row>
    <row r="113" spans="1:7">
      <c r="A113" s="329" t="s">
        <v>186</v>
      </c>
      <c r="B113" s="664" t="s">
        <v>280</v>
      </c>
      <c r="C113" s="664"/>
      <c r="D113" s="664"/>
      <c r="E113" s="664"/>
      <c r="F113" s="664"/>
      <c r="G113" s="330">
        <f>$G$21</f>
        <v>2719.18</v>
      </c>
    </row>
    <row r="114" spans="1:7">
      <c r="A114" s="329" t="s">
        <v>188</v>
      </c>
      <c r="B114" s="664" t="s">
        <v>281</v>
      </c>
      <c r="C114" s="664"/>
      <c r="D114" s="664"/>
      <c r="E114" s="664"/>
      <c r="F114" s="664"/>
      <c r="G114" s="330">
        <f>$G$68</f>
        <v>1973.96</v>
      </c>
    </row>
    <row r="115" spans="1:7">
      <c r="A115" s="329" t="s">
        <v>191</v>
      </c>
      <c r="B115" s="664" t="s">
        <v>282</v>
      </c>
      <c r="C115" s="664"/>
      <c r="D115" s="664"/>
      <c r="E115" s="664"/>
      <c r="F115" s="664"/>
      <c r="G115" s="330">
        <f>$G$77</f>
        <v>146.41</v>
      </c>
    </row>
    <row r="116" spans="1:7">
      <c r="A116" s="329" t="s">
        <v>193</v>
      </c>
      <c r="B116" s="664" t="s">
        <v>283</v>
      </c>
      <c r="C116" s="664"/>
      <c r="D116" s="664"/>
      <c r="E116" s="664"/>
      <c r="F116" s="664"/>
      <c r="G116" s="330">
        <f>$G$102</f>
        <v>60.43</v>
      </c>
    </row>
    <row r="117" spans="1:7">
      <c r="A117" s="329" t="s">
        <v>195</v>
      </c>
      <c r="B117" s="664" t="s">
        <v>284</v>
      </c>
      <c r="C117" s="664"/>
      <c r="D117" s="664"/>
      <c r="E117" s="664"/>
      <c r="F117" s="664"/>
      <c r="G117" s="330">
        <f>$G$109</f>
        <v>60</v>
      </c>
    </row>
    <row r="118" spans="1:7">
      <c r="A118" s="643" t="s">
        <v>504</v>
      </c>
      <c r="B118" s="644"/>
      <c r="C118" s="644"/>
      <c r="D118" s="644"/>
      <c r="E118" s="644"/>
      <c r="F118" s="644"/>
      <c r="G118" s="324">
        <f>ROUND(SUM(G113:G117),2)</f>
        <v>4959.9799999999996</v>
      </c>
    </row>
    <row r="119" spans="1:7" ht="15.75" thickBot="1">
      <c r="A119" s="300"/>
      <c r="B119" s="301"/>
      <c r="C119" s="301"/>
      <c r="D119" s="301"/>
      <c r="E119" s="301"/>
      <c r="F119" s="301"/>
      <c r="G119" s="302"/>
    </row>
    <row r="120" spans="1:7" ht="15.75" thickBot="1">
      <c r="A120" s="638" t="s">
        <v>285</v>
      </c>
      <c r="B120" s="639"/>
      <c r="C120" s="639"/>
      <c r="D120" s="639"/>
      <c r="E120" s="639"/>
      <c r="F120" s="639"/>
      <c r="G120" s="640"/>
    </row>
    <row r="121" spans="1:7">
      <c r="A121" s="343"/>
      <c r="B121" s="608" t="s">
        <v>286</v>
      </c>
      <c r="C121" s="608"/>
      <c r="D121" s="608"/>
      <c r="E121" s="608"/>
      <c r="F121" s="608"/>
      <c r="G121" s="344" t="s">
        <v>216</v>
      </c>
    </row>
    <row r="122" spans="1:7">
      <c r="A122" s="329" t="s">
        <v>186</v>
      </c>
      <c r="B122" s="664" t="s">
        <v>287</v>
      </c>
      <c r="C122" s="664"/>
      <c r="D122" s="664"/>
      <c r="E122" s="664"/>
      <c r="F122" s="664"/>
      <c r="G122" s="308">
        <f>G118</f>
        <v>4959.9799999999996</v>
      </c>
    </row>
    <row r="123" spans="1:7">
      <c r="A123" s="329" t="s">
        <v>188</v>
      </c>
      <c r="B123" s="664" t="s">
        <v>288</v>
      </c>
      <c r="C123" s="664"/>
      <c r="D123" s="664"/>
      <c r="E123" s="664"/>
      <c r="F123" s="664"/>
      <c r="G123" s="308">
        <f>ROUND($G$122/$E$9,2)</f>
        <v>236.08</v>
      </c>
    </row>
    <row r="124" spans="1:7">
      <c r="A124" s="329" t="s">
        <v>191</v>
      </c>
      <c r="B124" s="664" t="s">
        <v>505</v>
      </c>
      <c r="C124" s="664"/>
      <c r="D124" s="664"/>
      <c r="E124" s="331">
        <v>2</v>
      </c>
      <c r="F124" s="332" t="s">
        <v>506</v>
      </c>
      <c r="G124" s="308">
        <f>ROUND($G$122*E124,2)</f>
        <v>9919.9599999999991</v>
      </c>
    </row>
    <row r="125" spans="1:7">
      <c r="A125" s="624" t="s">
        <v>290</v>
      </c>
      <c r="B125" s="625"/>
      <c r="C125" s="625"/>
      <c r="D125" s="625"/>
      <c r="E125" s="625"/>
      <c r="F125" s="625"/>
      <c r="G125" s="626"/>
    </row>
    <row r="126" spans="1:7" ht="15.75" thickBot="1">
      <c r="A126" s="333"/>
      <c r="B126" s="334"/>
      <c r="C126" s="334"/>
      <c r="D126" s="334"/>
      <c r="E126" s="334"/>
      <c r="F126" s="334"/>
      <c r="G126" s="335"/>
    </row>
    <row r="127" spans="1:7" ht="15.75" thickBot="1">
      <c r="A127" s="638" t="s">
        <v>507</v>
      </c>
      <c r="B127" s="639"/>
      <c r="C127" s="639"/>
      <c r="D127" s="639"/>
      <c r="E127" s="639"/>
      <c r="F127" s="639"/>
      <c r="G127" s="640"/>
    </row>
    <row r="128" spans="1:7">
      <c r="A128" s="343"/>
      <c r="B128" s="608" t="s">
        <v>286</v>
      </c>
      <c r="C128" s="608"/>
      <c r="D128" s="608"/>
      <c r="E128" s="608"/>
      <c r="F128" s="608"/>
      <c r="G128" s="344" t="s">
        <v>216</v>
      </c>
    </row>
    <row r="129" spans="1:7" ht="15.75" thickBot="1">
      <c r="A129" s="336" t="s">
        <v>186</v>
      </c>
      <c r="B129" s="672" t="s">
        <v>289</v>
      </c>
      <c r="C129" s="672"/>
      <c r="D129" s="672"/>
      <c r="E129" s="672"/>
      <c r="F129" s="672"/>
      <c r="G129" s="337">
        <f>G122/220</f>
        <v>22.545363636363636</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65" t="s">
        <v>553</v>
      </c>
      <c r="D138" s="665"/>
      <c r="E138" s="665"/>
      <c r="F138" s="339"/>
      <c r="G138" s="339"/>
    </row>
    <row r="139" spans="1:7">
      <c r="A139" s="339"/>
      <c r="B139" s="339"/>
      <c r="C139" s="666" t="s">
        <v>554</v>
      </c>
      <c r="D139" s="666"/>
      <c r="E139" s="666"/>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9685039370078741" top="0.39370078740157483" bottom="0.39370078740157483" header="0.31496062992125984" footer="0.31496062992125984"/>
  <pageSetup paperSize="9" scale="85" orientation="portrait" r:id="rId1"/>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7A11B7-B198-4D24-B994-9B06AF327456}">
  <sheetPr>
    <tabColor rgb="FF0070C0"/>
  </sheetPr>
  <dimension ref="A1:G140"/>
  <sheetViews>
    <sheetView topLeftCell="A31"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0.2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13.04</v>
      </c>
      <c r="F9" s="773"/>
      <c r="G9" s="774"/>
    </row>
    <row r="10" spans="1:7">
      <c r="A10" s="299">
        <v>8</v>
      </c>
      <c r="B10" s="656" t="s">
        <v>498</v>
      </c>
      <c r="C10" s="657"/>
      <c r="D10" s="658"/>
      <c r="E10" s="772"/>
      <c r="F10" s="773"/>
      <c r="G10" s="774"/>
    </row>
    <row r="11" spans="1:7">
      <c r="A11" s="299">
        <v>9</v>
      </c>
      <c r="B11" s="656" t="s">
        <v>499</v>
      </c>
      <c r="C11" s="657"/>
      <c r="D11" s="658"/>
      <c r="E11" s="775">
        <v>2</v>
      </c>
      <c r="F11" s="776"/>
      <c r="G11" s="777"/>
    </row>
    <row r="12" spans="1:7">
      <c r="A12" s="299">
        <v>10</v>
      </c>
      <c r="B12" s="656" t="s">
        <v>500</v>
      </c>
      <c r="C12" s="657"/>
      <c r="D12" s="658"/>
      <c r="E12" s="775">
        <v>1</v>
      </c>
      <c r="F12" s="776"/>
      <c r="G12" s="777"/>
    </row>
    <row r="13" spans="1:7">
      <c r="A13" s="299">
        <v>11</v>
      </c>
      <c r="B13" s="656" t="s">
        <v>501</v>
      </c>
      <c r="C13" s="657"/>
      <c r="D13" s="658"/>
      <c r="E13" s="775">
        <f>E11*E12</f>
        <v>2</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2091.6799999999998</v>
      </c>
    </row>
    <row r="20" spans="1:7">
      <c r="A20" s="299" t="s">
        <v>188</v>
      </c>
      <c r="B20" s="642" t="s">
        <v>529</v>
      </c>
      <c r="C20" s="642"/>
      <c r="D20" s="642"/>
      <c r="E20" s="642"/>
      <c r="F20" s="642"/>
      <c r="G20" s="307">
        <f>ROUND(G19*30%,2)</f>
        <v>627.5</v>
      </c>
    </row>
    <row r="21" spans="1:7">
      <c r="A21" s="643" t="s">
        <v>217</v>
      </c>
      <c r="B21" s="644"/>
      <c r="C21" s="644"/>
      <c r="D21" s="644"/>
      <c r="E21" s="644"/>
      <c r="F21" s="644"/>
      <c r="G21" s="308">
        <f>ROUND(SUM(G19:G20),2)</f>
        <v>2719.18</v>
      </c>
    </row>
    <row r="22" spans="1:7" ht="15.75" thickBot="1">
      <c r="A22" s="300"/>
      <c r="B22" s="301"/>
      <c r="C22" s="301"/>
      <c r="D22" s="301"/>
      <c r="E22" s="301"/>
      <c r="F22" s="301"/>
      <c r="G22" s="302"/>
    </row>
    <row r="23" spans="1:7" ht="15.75" thickBot="1">
      <c r="A23" s="638" t="s">
        <v>218</v>
      </c>
      <c r="B23" s="639"/>
      <c r="C23" s="639"/>
      <c r="D23" s="639"/>
      <c r="E23" s="639"/>
      <c r="F23" s="639"/>
      <c r="G23" s="640"/>
    </row>
    <row r="24" spans="1:7">
      <c r="A24" s="647" t="s">
        <v>219</v>
      </c>
      <c r="B24" s="648"/>
      <c r="C24" s="648"/>
      <c r="D24" s="648"/>
      <c r="E24" s="648"/>
      <c r="F24" s="648"/>
      <c r="G24" s="651"/>
    </row>
    <row r="25" spans="1:7">
      <c r="A25" s="304" t="s">
        <v>32</v>
      </c>
      <c r="B25" s="650" t="s">
        <v>220</v>
      </c>
      <c r="C25" s="650"/>
      <c r="D25" s="650"/>
      <c r="E25" s="650"/>
      <c r="F25" s="303" t="s">
        <v>221</v>
      </c>
      <c r="G25" s="305" t="s">
        <v>216</v>
      </c>
    </row>
    <row r="26" spans="1:7">
      <c r="A26" s="299" t="s">
        <v>186</v>
      </c>
      <c r="B26" s="641" t="s">
        <v>530</v>
      </c>
      <c r="C26" s="641"/>
      <c r="D26" s="641"/>
      <c r="E26" s="641"/>
      <c r="F26" s="309">
        <f>'4 GERENTE '!F52</f>
        <v>8.3333333333333329E-2</v>
      </c>
      <c r="G26" s="310">
        <f>ROUND($G$21*F26,2)</f>
        <v>226.6</v>
      </c>
    </row>
    <row r="27" spans="1:7">
      <c r="A27" s="299" t="s">
        <v>188</v>
      </c>
      <c r="B27" s="641" t="s">
        <v>222</v>
      </c>
      <c r="C27" s="641"/>
      <c r="D27" s="641"/>
      <c r="E27" s="641"/>
      <c r="F27" s="309">
        <f>'4 GERENTE '!F53</f>
        <v>0.1111</v>
      </c>
      <c r="G27" s="310">
        <f>ROUND($G$21*F27,2)</f>
        <v>302.10000000000002</v>
      </c>
    </row>
    <row r="28" spans="1:7">
      <c r="A28" s="643" t="s">
        <v>223</v>
      </c>
      <c r="B28" s="644"/>
      <c r="C28" s="644"/>
      <c r="D28" s="644"/>
      <c r="E28" s="644"/>
      <c r="F28" s="644"/>
      <c r="G28" s="308">
        <f>ROUND(SUM(G26:G27),2)</f>
        <v>528.70000000000005</v>
      </c>
    </row>
    <row r="29" spans="1:7">
      <c r="A29" s="624" t="s">
        <v>224</v>
      </c>
      <c r="B29" s="625"/>
      <c r="C29" s="625"/>
      <c r="D29" s="625"/>
      <c r="E29" s="625"/>
      <c r="F29" s="625"/>
      <c r="G29" s="626"/>
    </row>
    <row r="30" spans="1:7">
      <c r="A30" s="624" t="s">
        <v>225</v>
      </c>
      <c r="B30" s="625"/>
      <c r="C30" s="625"/>
      <c r="D30" s="625"/>
      <c r="E30" s="625"/>
      <c r="F30" s="625"/>
      <c r="G30" s="626"/>
    </row>
    <row r="31" spans="1:7">
      <c r="A31" s="624" t="s">
        <v>226</v>
      </c>
      <c r="B31" s="625"/>
      <c r="C31" s="625"/>
      <c r="D31" s="625"/>
      <c r="E31" s="625"/>
      <c r="F31" s="625"/>
      <c r="G31" s="626"/>
    </row>
    <row r="32" spans="1:7" ht="15.75" thickBot="1">
      <c r="A32" s="300"/>
      <c r="B32" s="301"/>
      <c r="C32" s="301"/>
      <c r="D32" s="301"/>
      <c r="E32" s="301"/>
      <c r="F32" s="301"/>
      <c r="G32" s="302"/>
    </row>
    <row r="33" spans="1:7" ht="15.75" thickBot="1">
      <c r="A33" s="645" t="s">
        <v>227</v>
      </c>
      <c r="B33" s="646"/>
      <c r="C33" s="646"/>
      <c r="D33" s="646"/>
      <c r="E33" s="646"/>
      <c r="F33" s="640"/>
      <c r="G33" s="311">
        <f>ROUND(G21+G28,2)</f>
        <v>3247.88</v>
      </c>
    </row>
    <row r="34" spans="1:7">
      <c r="A34" s="647" t="s">
        <v>228</v>
      </c>
      <c r="B34" s="648"/>
      <c r="C34" s="648"/>
      <c r="D34" s="648"/>
      <c r="E34" s="648"/>
      <c r="F34" s="648"/>
      <c r="G34" s="649"/>
    </row>
    <row r="35" spans="1:7">
      <c r="A35" s="304" t="s">
        <v>33</v>
      </c>
      <c r="B35" s="650" t="s">
        <v>229</v>
      </c>
      <c r="C35" s="650"/>
      <c r="D35" s="650"/>
      <c r="E35" s="650"/>
      <c r="F35" s="303" t="s">
        <v>221</v>
      </c>
      <c r="G35" s="305" t="s">
        <v>216</v>
      </c>
    </row>
    <row r="36" spans="1:7">
      <c r="A36" s="299" t="s">
        <v>186</v>
      </c>
      <c r="B36" s="641" t="s">
        <v>531</v>
      </c>
      <c r="C36" s="641"/>
      <c r="D36" s="641"/>
      <c r="E36" s="641"/>
      <c r="F36" s="309">
        <f>'4 GERENTE '!F62</f>
        <v>0</v>
      </c>
      <c r="G36" s="310">
        <f t="shared" ref="G36:G43" si="0">ROUND($G$33*F36,2)</f>
        <v>0</v>
      </c>
    </row>
    <row r="37" spans="1:7">
      <c r="A37" s="299" t="s">
        <v>230</v>
      </c>
      <c r="B37" s="641" t="s">
        <v>532</v>
      </c>
      <c r="C37" s="641"/>
      <c r="D37" s="641"/>
      <c r="E37" s="641"/>
      <c r="F37" s="309">
        <f>'4 GERENTE '!F63</f>
        <v>2.5000000000000001E-2</v>
      </c>
      <c r="G37" s="310">
        <f t="shared" si="0"/>
        <v>81.2</v>
      </c>
    </row>
    <row r="38" spans="1:7">
      <c r="A38" s="299" t="s">
        <v>231</v>
      </c>
      <c r="B38" s="641" t="s">
        <v>533</v>
      </c>
      <c r="C38" s="641"/>
      <c r="D38" s="641"/>
      <c r="E38" s="641"/>
      <c r="F38" s="312">
        <f>'4 GERENTE '!F64</f>
        <v>2.8799999999999999E-2</v>
      </c>
      <c r="G38" s="310">
        <f t="shared" si="0"/>
        <v>93.54</v>
      </c>
    </row>
    <row r="39" spans="1:7">
      <c r="A39" s="299" t="s">
        <v>188</v>
      </c>
      <c r="B39" s="641" t="s">
        <v>534</v>
      </c>
      <c r="C39" s="641"/>
      <c r="D39" s="641"/>
      <c r="E39" s="641"/>
      <c r="F39" s="309">
        <f>'4 GERENTE '!F65</f>
        <v>0.08</v>
      </c>
      <c r="G39" s="310">
        <f t="shared" si="0"/>
        <v>259.83</v>
      </c>
    </row>
    <row r="40" spans="1:7">
      <c r="A40" s="299" t="s">
        <v>191</v>
      </c>
      <c r="B40" s="641" t="s">
        <v>535</v>
      </c>
      <c r="C40" s="641"/>
      <c r="D40" s="641"/>
      <c r="E40" s="641"/>
      <c r="F40" s="309">
        <f>'4 GERENTE '!F66</f>
        <v>1.4999999999999999E-2</v>
      </c>
      <c r="G40" s="310">
        <f t="shared" si="0"/>
        <v>48.72</v>
      </c>
    </row>
    <row r="41" spans="1:7">
      <c r="A41" s="299" t="s">
        <v>193</v>
      </c>
      <c r="B41" s="641" t="s">
        <v>536</v>
      </c>
      <c r="C41" s="641"/>
      <c r="D41" s="641"/>
      <c r="E41" s="641"/>
      <c r="F41" s="309">
        <f>'4 GERENTE '!F67</f>
        <v>0.01</v>
      </c>
      <c r="G41" s="310">
        <f t="shared" si="0"/>
        <v>32.479999999999997</v>
      </c>
    </row>
    <row r="42" spans="1:7">
      <c r="A42" s="299" t="s">
        <v>195</v>
      </c>
      <c r="B42" s="641" t="s">
        <v>537</v>
      </c>
      <c r="C42" s="641"/>
      <c r="D42" s="641"/>
      <c r="E42" s="641"/>
      <c r="F42" s="309">
        <f>'4 GERENTE '!F68</f>
        <v>6.0000000000000001E-3</v>
      </c>
      <c r="G42" s="310">
        <f t="shared" si="0"/>
        <v>19.489999999999998</v>
      </c>
    </row>
    <row r="43" spans="1:7">
      <c r="A43" s="299" t="s">
        <v>232</v>
      </c>
      <c r="B43" s="641" t="s">
        <v>538</v>
      </c>
      <c r="C43" s="641"/>
      <c r="D43" s="641"/>
      <c r="E43" s="641"/>
      <c r="F43" s="309">
        <f>'4 GERENTE '!F69</f>
        <v>2E-3</v>
      </c>
      <c r="G43" s="310">
        <f t="shared" si="0"/>
        <v>6.5</v>
      </c>
    </row>
    <row r="44" spans="1:7">
      <c r="A44" s="643" t="s">
        <v>233</v>
      </c>
      <c r="B44" s="644"/>
      <c r="C44" s="644"/>
      <c r="D44" s="644"/>
      <c r="E44" s="644"/>
      <c r="F44" s="313">
        <f>SUM(F36:F43)</f>
        <v>0.1668</v>
      </c>
      <c r="G44" s="308">
        <f>ROUND(SUM(G36:G43),2)</f>
        <v>541.76</v>
      </c>
    </row>
    <row r="45" spans="1:7">
      <c r="A45" s="624" t="s">
        <v>234</v>
      </c>
      <c r="B45" s="625"/>
      <c r="C45" s="625"/>
      <c r="D45" s="625"/>
      <c r="E45" s="625"/>
      <c r="F45" s="625"/>
      <c r="G45" s="626"/>
    </row>
    <row r="46" spans="1:7">
      <c r="A46" s="624" t="s">
        <v>235</v>
      </c>
      <c r="B46" s="625"/>
      <c r="C46" s="625"/>
      <c r="D46" s="625"/>
      <c r="E46" s="625"/>
      <c r="F46" s="625"/>
      <c r="G46" s="626"/>
    </row>
    <row r="47" spans="1:7">
      <c r="A47" s="652" t="s">
        <v>236</v>
      </c>
      <c r="B47" s="653"/>
      <c r="C47" s="653"/>
      <c r="D47" s="653"/>
      <c r="E47" s="653"/>
      <c r="F47" s="653"/>
      <c r="G47" s="654"/>
    </row>
    <row r="48" spans="1:7" ht="15.75" thickBot="1">
      <c r="A48" s="300"/>
      <c r="B48" s="301"/>
      <c r="C48" s="301"/>
      <c r="D48" s="301"/>
      <c r="E48" s="301"/>
      <c r="F48" s="301"/>
      <c r="G48" s="302"/>
    </row>
    <row r="49" spans="1:7" ht="15.75" thickBot="1">
      <c r="A49" s="586" t="s">
        <v>237</v>
      </c>
      <c r="B49" s="587"/>
      <c r="C49" s="587"/>
      <c r="D49" s="587"/>
      <c r="E49" s="587"/>
      <c r="F49" s="587"/>
      <c r="G49" s="588"/>
    </row>
    <row r="50" spans="1:7">
      <c r="A50" s="343" t="s">
        <v>238</v>
      </c>
      <c r="B50" s="608" t="s">
        <v>239</v>
      </c>
      <c r="C50" s="608"/>
      <c r="D50" s="608"/>
      <c r="E50" s="608"/>
      <c r="F50" s="608"/>
      <c r="G50" s="344" t="s">
        <v>216</v>
      </c>
    </row>
    <row r="51" spans="1:7">
      <c r="A51" s="299" t="s">
        <v>186</v>
      </c>
      <c r="B51" s="641" t="s">
        <v>240</v>
      </c>
      <c r="C51" s="641"/>
      <c r="D51" s="641"/>
      <c r="E51" s="314" t="s">
        <v>241</v>
      </c>
      <c r="F51" s="315">
        <v>5.5</v>
      </c>
      <c r="G51" s="316">
        <f>ROUND(E9,0)*2*F51</f>
        <v>143</v>
      </c>
    </row>
    <row r="52" spans="1:7">
      <c r="A52" s="317" t="s">
        <v>242</v>
      </c>
      <c r="B52" s="655" t="s">
        <v>539</v>
      </c>
      <c r="C52" s="655"/>
      <c r="D52" s="655"/>
      <c r="E52" s="655"/>
      <c r="F52" s="318">
        <v>-0.06</v>
      </c>
      <c r="G52" s="319">
        <f>ROUND(G19*F52,2)</f>
        <v>-125.5</v>
      </c>
    </row>
    <row r="53" spans="1:7">
      <c r="A53" s="299" t="s">
        <v>188</v>
      </c>
      <c r="B53" s="641" t="s">
        <v>540</v>
      </c>
      <c r="C53" s="641"/>
      <c r="D53" s="641"/>
      <c r="E53" s="314" t="s">
        <v>241</v>
      </c>
      <c r="F53" s="315">
        <v>38</v>
      </c>
      <c r="G53" s="320">
        <f>ROUND($E$9,0)*F53</f>
        <v>494</v>
      </c>
    </row>
    <row r="54" spans="1:7">
      <c r="A54" s="317" t="s">
        <v>243</v>
      </c>
      <c r="B54" s="655" t="s">
        <v>541</v>
      </c>
      <c r="C54" s="655"/>
      <c r="D54" s="655"/>
      <c r="E54" s="655"/>
      <c r="F54" s="321"/>
      <c r="G54" s="322">
        <f>ROUND(G53,0)*F54</f>
        <v>0</v>
      </c>
    </row>
    <row r="55" spans="1:7">
      <c r="A55" s="299" t="s">
        <v>191</v>
      </c>
      <c r="B55" s="656" t="s">
        <v>502</v>
      </c>
      <c r="C55" s="657"/>
      <c r="D55" s="657"/>
      <c r="E55" s="657"/>
      <c r="F55" s="658"/>
      <c r="G55" s="307">
        <v>0</v>
      </c>
    </row>
    <row r="56" spans="1:7">
      <c r="A56" s="299" t="s">
        <v>193</v>
      </c>
      <c r="B56" s="600" t="s">
        <v>244</v>
      </c>
      <c r="C56" s="600"/>
      <c r="D56" s="600"/>
      <c r="E56" s="600"/>
      <c r="F56" s="600"/>
      <c r="G56" s="307">
        <v>0</v>
      </c>
    </row>
    <row r="57" spans="1:7">
      <c r="A57" s="299" t="s">
        <v>195</v>
      </c>
      <c r="B57" s="600" t="s">
        <v>503</v>
      </c>
      <c r="C57" s="600"/>
      <c r="D57" s="600"/>
      <c r="E57" s="600"/>
      <c r="F57" s="600"/>
      <c r="G57" s="307">
        <v>0</v>
      </c>
    </row>
    <row r="58" spans="1:7">
      <c r="A58" s="299" t="s">
        <v>232</v>
      </c>
      <c r="B58" s="641" t="s">
        <v>542</v>
      </c>
      <c r="C58" s="641"/>
      <c r="D58" s="641"/>
      <c r="E58" s="641"/>
      <c r="F58" s="641"/>
      <c r="G58" s="307">
        <v>0</v>
      </c>
    </row>
    <row r="59" spans="1:7">
      <c r="A59" s="643" t="s">
        <v>245</v>
      </c>
      <c r="B59" s="644"/>
      <c r="C59" s="644"/>
      <c r="D59" s="644"/>
      <c r="E59" s="644"/>
      <c r="F59" s="644"/>
      <c r="G59" s="308">
        <f>ROUND(SUM(G51:G58),2)</f>
        <v>511.5</v>
      </c>
    </row>
    <row r="60" spans="1:7">
      <c r="A60" s="652" t="s">
        <v>246</v>
      </c>
      <c r="B60" s="653"/>
      <c r="C60" s="653"/>
      <c r="D60" s="653"/>
      <c r="E60" s="653"/>
      <c r="F60" s="653"/>
      <c r="G60" s="654"/>
    </row>
    <row r="61" spans="1:7">
      <c r="A61" s="624" t="s">
        <v>247</v>
      </c>
      <c r="B61" s="625"/>
      <c r="C61" s="625"/>
      <c r="D61" s="625"/>
      <c r="E61" s="625"/>
      <c r="F61" s="625"/>
      <c r="G61" s="626"/>
    </row>
    <row r="62" spans="1:7" ht="15.75" thickBot="1">
      <c r="A62" s="300"/>
      <c r="B62" s="301"/>
      <c r="C62" s="301"/>
      <c r="D62" s="301"/>
      <c r="E62" s="301"/>
      <c r="F62" s="301"/>
      <c r="G62" s="302"/>
    </row>
    <row r="63" spans="1:7" ht="15.75" thickBot="1">
      <c r="A63" s="638" t="s">
        <v>248</v>
      </c>
      <c r="B63" s="639"/>
      <c r="C63" s="639"/>
      <c r="D63" s="639"/>
      <c r="E63" s="639"/>
      <c r="F63" s="639"/>
      <c r="G63" s="640"/>
    </row>
    <row r="64" spans="1:7">
      <c r="A64" s="343">
        <v>2</v>
      </c>
      <c r="B64" s="608" t="s">
        <v>249</v>
      </c>
      <c r="C64" s="608"/>
      <c r="D64" s="608"/>
      <c r="E64" s="608"/>
      <c r="F64" s="608"/>
      <c r="G64" s="344" t="s">
        <v>216</v>
      </c>
    </row>
    <row r="65" spans="1:7">
      <c r="A65" s="323" t="s">
        <v>32</v>
      </c>
      <c r="B65" s="659" t="s">
        <v>220</v>
      </c>
      <c r="C65" s="659"/>
      <c r="D65" s="659"/>
      <c r="E65" s="659"/>
      <c r="F65" s="659"/>
      <c r="G65" s="324">
        <f>$G$28</f>
        <v>528.70000000000005</v>
      </c>
    </row>
    <row r="66" spans="1:7">
      <c r="A66" s="323" t="s">
        <v>33</v>
      </c>
      <c r="B66" s="659" t="s">
        <v>229</v>
      </c>
      <c r="C66" s="659"/>
      <c r="D66" s="659"/>
      <c r="E66" s="659"/>
      <c r="F66" s="659"/>
      <c r="G66" s="324">
        <f>$G$44</f>
        <v>541.76</v>
      </c>
    </row>
    <row r="67" spans="1:7">
      <c r="A67" s="323" t="s">
        <v>238</v>
      </c>
      <c r="B67" s="659" t="s">
        <v>239</v>
      </c>
      <c r="C67" s="659"/>
      <c r="D67" s="659"/>
      <c r="E67" s="659"/>
      <c r="F67" s="659"/>
      <c r="G67" s="324">
        <f>$G$59</f>
        <v>511.5</v>
      </c>
    </row>
    <row r="68" spans="1:7">
      <c r="A68" s="643" t="s">
        <v>250</v>
      </c>
      <c r="B68" s="644"/>
      <c r="C68" s="644"/>
      <c r="D68" s="644"/>
      <c r="E68" s="644"/>
      <c r="F68" s="644"/>
      <c r="G68" s="308">
        <f>ROUND(SUM(G65:G67),2)</f>
        <v>1581.96</v>
      </c>
    </row>
    <row r="69" spans="1:7" ht="15.75" thickBot="1">
      <c r="A69" s="300"/>
      <c r="B69" s="301"/>
      <c r="C69" s="301"/>
      <c r="D69" s="301"/>
      <c r="E69" s="301"/>
      <c r="F69" s="301"/>
      <c r="G69" s="302"/>
    </row>
    <row r="70" spans="1:7" ht="15.75" thickBot="1">
      <c r="A70" s="638" t="s">
        <v>251</v>
      </c>
      <c r="B70" s="639"/>
      <c r="C70" s="639"/>
      <c r="D70" s="639"/>
      <c r="E70" s="639"/>
      <c r="F70" s="639"/>
      <c r="G70" s="640"/>
    </row>
    <row r="71" spans="1:7">
      <c r="A71" s="343">
        <v>3</v>
      </c>
      <c r="B71" s="608" t="s">
        <v>252</v>
      </c>
      <c r="C71" s="608"/>
      <c r="D71" s="608"/>
      <c r="E71" s="608"/>
      <c r="F71" s="342" t="s">
        <v>221</v>
      </c>
      <c r="G71" s="344" t="s">
        <v>216</v>
      </c>
    </row>
    <row r="72" spans="1:7">
      <c r="A72" s="299" t="s">
        <v>186</v>
      </c>
      <c r="B72" s="641" t="s">
        <v>543</v>
      </c>
      <c r="C72" s="641"/>
      <c r="D72" s="641"/>
      <c r="E72" s="641"/>
      <c r="F72" s="309">
        <f>'4 GERENTE '!F98</f>
        <v>2.3124999999999999E-3</v>
      </c>
      <c r="G72" s="310">
        <f>ROUND($G$21*F72,2)</f>
        <v>6.29</v>
      </c>
    </row>
    <row r="73" spans="1:7">
      <c r="A73" s="299" t="s">
        <v>188</v>
      </c>
      <c r="B73" s="600" t="s">
        <v>253</v>
      </c>
      <c r="C73" s="600"/>
      <c r="D73" s="600"/>
      <c r="E73" s="600"/>
      <c r="F73" s="325">
        <f>'4 GERENTE '!F99</f>
        <v>0.08</v>
      </c>
      <c r="G73" s="310">
        <f>G72*F73</f>
        <v>0.50319999999999998</v>
      </c>
    </row>
    <row r="74" spans="1:7">
      <c r="A74" s="299" t="s">
        <v>191</v>
      </c>
      <c r="B74" s="600" t="s">
        <v>544</v>
      </c>
      <c r="C74" s="600"/>
      <c r="D74" s="600"/>
      <c r="E74" s="600"/>
      <c r="F74" s="309">
        <f>'4 GERENTE '!F100</f>
        <v>9.7222222222222224E-3</v>
      </c>
      <c r="G74" s="310">
        <f>ROUND($G$21*F74,2)</f>
        <v>26.44</v>
      </c>
    </row>
    <row r="75" spans="1:7">
      <c r="A75" s="299" t="s">
        <v>193</v>
      </c>
      <c r="B75" s="600" t="s">
        <v>254</v>
      </c>
      <c r="C75" s="600"/>
      <c r="D75" s="600"/>
      <c r="E75" s="600"/>
      <c r="F75" s="325">
        <f>'4 GERENTE '!F101</f>
        <v>0.1668</v>
      </c>
      <c r="G75" s="310">
        <f>G74*F75</f>
        <v>4.4101920000000003</v>
      </c>
    </row>
    <row r="76" spans="1:7">
      <c r="A76" s="299" t="s">
        <v>195</v>
      </c>
      <c r="B76" s="600" t="s">
        <v>545</v>
      </c>
      <c r="C76" s="600"/>
      <c r="D76" s="600"/>
      <c r="E76" s="600"/>
      <c r="F76" s="312">
        <f>'4 GERENTE '!F102</f>
        <v>0.04</v>
      </c>
      <c r="G76" s="310">
        <f>ROUND($G$21*F76,2)</f>
        <v>108.77</v>
      </c>
    </row>
    <row r="77" spans="1:7">
      <c r="A77" s="643" t="s">
        <v>255</v>
      </c>
      <c r="B77" s="644"/>
      <c r="C77" s="644"/>
      <c r="D77" s="644"/>
      <c r="E77" s="644"/>
      <c r="F77" s="644"/>
      <c r="G77" s="308">
        <f>ROUND(SUM(G72:G76),2)</f>
        <v>146.41</v>
      </c>
    </row>
    <row r="78" spans="1:7" ht="15.75" thickBot="1">
      <c r="A78" s="300"/>
      <c r="B78" s="301"/>
      <c r="C78" s="301"/>
      <c r="D78" s="301"/>
      <c r="E78" s="301"/>
      <c r="F78" s="301"/>
      <c r="G78" s="302"/>
    </row>
    <row r="79" spans="1:7" ht="15.75" thickBot="1">
      <c r="A79" s="638" t="s">
        <v>256</v>
      </c>
      <c r="B79" s="639"/>
      <c r="C79" s="639"/>
      <c r="D79" s="639"/>
      <c r="E79" s="639"/>
      <c r="F79" s="639"/>
      <c r="G79" s="640"/>
    </row>
    <row r="80" spans="1:7">
      <c r="A80" s="647" t="s">
        <v>257</v>
      </c>
      <c r="B80" s="648"/>
      <c r="C80" s="648"/>
      <c r="D80" s="648"/>
      <c r="E80" s="648"/>
      <c r="F80" s="648"/>
      <c r="G80" s="651"/>
    </row>
    <row r="81" spans="1:7">
      <c r="A81" s="304" t="s">
        <v>39</v>
      </c>
      <c r="B81" s="650" t="s">
        <v>258</v>
      </c>
      <c r="C81" s="650"/>
      <c r="D81" s="650"/>
      <c r="E81" s="650"/>
      <c r="F81" s="303" t="s">
        <v>221</v>
      </c>
      <c r="G81" s="305" t="s">
        <v>216</v>
      </c>
    </row>
    <row r="82" spans="1:7">
      <c r="A82" s="299" t="s">
        <v>186</v>
      </c>
      <c r="B82" s="600" t="s">
        <v>259</v>
      </c>
      <c r="C82" s="600"/>
      <c r="D82" s="600"/>
      <c r="E82" s="600"/>
      <c r="F82" s="298">
        <f>'4 GERENTE '!F108</f>
        <v>9.2999999999999992E-3</v>
      </c>
      <c r="G82" s="310">
        <f>ROUND($G$21*F82,2)</f>
        <v>25.29</v>
      </c>
    </row>
    <row r="83" spans="1:7">
      <c r="A83" s="299" t="s">
        <v>0</v>
      </c>
      <c r="B83" s="660" t="s">
        <v>260</v>
      </c>
      <c r="C83" s="660"/>
      <c r="D83" s="660"/>
      <c r="E83" s="660"/>
      <c r="F83" s="325">
        <f>'4 GERENTE '!F109</f>
        <v>0.1668</v>
      </c>
      <c r="G83" s="310">
        <f>ROUND(G82*F83,2)</f>
        <v>4.22</v>
      </c>
    </row>
    <row r="84" spans="1:7">
      <c r="A84" s="299" t="s">
        <v>188</v>
      </c>
      <c r="B84" s="600" t="s">
        <v>546</v>
      </c>
      <c r="C84" s="600"/>
      <c r="D84" s="600"/>
      <c r="E84" s="600"/>
      <c r="F84" s="298">
        <f>'4 GERENTE '!F110</f>
        <v>7.3000000000000001E-3</v>
      </c>
      <c r="G84" s="310">
        <f>ROUND($G$21*F84,2)</f>
        <v>19.850000000000001</v>
      </c>
    </row>
    <row r="85" spans="1:7">
      <c r="A85" s="299" t="s">
        <v>191</v>
      </c>
      <c r="B85" s="641" t="s">
        <v>547</v>
      </c>
      <c r="C85" s="641"/>
      <c r="D85" s="641"/>
      <c r="E85" s="641"/>
      <c r="F85" s="298">
        <f>'4 GERENTE '!F111</f>
        <v>8.1999999999999998E-4</v>
      </c>
      <c r="G85" s="310">
        <f>ROUND($G$21*F85,2)</f>
        <v>2.23</v>
      </c>
    </row>
    <row r="86" spans="1:7">
      <c r="A86" s="299" t="s">
        <v>193</v>
      </c>
      <c r="B86" s="600" t="s">
        <v>548</v>
      </c>
      <c r="C86" s="600"/>
      <c r="D86" s="600"/>
      <c r="E86" s="600"/>
      <c r="F86" s="298">
        <f>'4 GERENTE '!F112</f>
        <v>2.7000000000000001E-3</v>
      </c>
      <c r="G86" s="310">
        <f>ROUND($G$21*F86,2)</f>
        <v>7.34</v>
      </c>
    </row>
    <row r="87" spans="1:7">
      <c r="A87" s="299" t="s">
        <v>195</v>
      </c>
      <c r="B87" s="641" t="s">
        <v>549</v>
      </c>
      <c r="C87" s="641"/>
      <c r="D87" s="641"/>
      <c r="E87" s="641"/>
      <c r="F87" s="298">
        <f>'4 GERENTE '!F113</f>
        <v>5.5000000000000003E-4</v>
      </c>
      <c r="G87" s="310">
        <f>ROUND($G$21*F87,2)</f>
        <v>1.5</v>
      </c>
    </row>
    <row r="88" spans="1:7">
      <c r="A88" s="299" t="s">
        <v>232</v>
      </c>
      <c r="B88" s="660" t="s">
        <v>261</v>
      </c>
      <c r="C88" s="660"/>
      <c r="D88" s="660"/>
      <c r="E88" s="660"/>
      <c r="F88" s="298">
        <f>'4 GERENTE '!F114</f>
        <v>0</v>
      </c>
      <c r="G88" s="310">
        <f>ROUND($G$21*F88,2)</f>
        <v>0</v>
      </c>
    </row>
    <row r="89" spans="1:7">
      <c r="A89" s="643" t="s">
        <v>262</v>
      </c>
      <c r="B89" s="644"/>
      <c r="C89" s="644"/>
      <c r="D89" s="644"/>
      <c r="E89" s="644"/>
      <c r="F89" s="644"/>
      <c r="G89" s="308">
        <f>ROUND(SUM(G82:G88),2)</f>
        <v>60.43</v>
      </c>
    </row>
    <row r="90" spans="1:7">
      <c r="A90" s="624" t="s">
        <v>263</v>
      </c>
      <c r="B90" s="625"/>
      <c r="C90" s="625"/>
      <c r="D90" s="625"/>
      <c r="E90" s="625"/>
      <c r="F90" s="625"/>
      <c r="G90" s="626"/>
    </row>
    <row r="91" spans="1:7" ht="15.75" thickBot="1">
      <c r="A91" s="300"/>
      <c r="B91" s="301"/>
      <c r="C91" s="301"/>
      <c r="D91" s="301"/>
      <c r="E91" s="301"/>
      <c r="F91" s="301"/>
      <c r="G91" s="302"/>
    </row>
    <row r="92" spans="1:7" ht="15.75" thickBot="1">
      <c r="A92" s="661" t="s">
        <v>264</v>
      </c>
      <c r="B92" s="662"/>
      <c r="C92" s="662"/>
      <c r="D92" s="662"/>
      <c r="E92" s="662"/>
      <c r="F92" s="662"/>
      <c r="G92" s="663"/>
    </row>
    <row r="93" spans="1:7">
      <c r="A93" s="343" t="s">
        <v>40</v>
      </c>
      <c r="B93" s="608" t="s">
        <v>265</v>
      </c>
      <c r="C93" s="608"/>
      <c r="D93" s="608"/>
      <c r="E93" s="608"/>
      <c r="F93" s="342" t="s">
        <v>266</v>
      </c>
      <c r="G93" s="344" t="s">
        <v>216</v>
      </c>
    </row>
    <row r="94" spans="1:7">
      <c r="A94" s="299" t="s">
        <v>186</v>
      </c>
      <c r="B94" s="600" t="s">
        <v>267</v>
      </c>
      <c r="C94" s="600"/>
      <c r="D94" s="600"/>
      <c r="E94" s="600"/>
      <c r="F94" s="326"/>
      <c r="G94" s="310">
        <f>ROUND($E$9*F94,2)</f>
        <v>0</v>
      </c>
    </row>
    <row r="95" spans="1:7">
      <c r="A95" s="643" t="s">
        <v>268</v>
      </c>
      <c r="B95" s="644"/>
      <c r="C95" s="644"/>
      <c r="D95" s="644"/>
      <c r="E95" s="644"/>
      <c r="F95" s="644"/>
      <c r="G95" s="308">
        <f>ROUND(SUM(G94),2)</f>
        <v>0</v>
      </c>
    </row>
    <row r="96" spans="1:7">
      <c r="A96" s="624" t="s">
        <v>269</v>
      </c>
      <c r="B96" s="625"/>
      <c r="C96" s="625"/>
      <c r="D96" s="625"/>
      <c r="E96" s="625"/>
      <c r="F96" s="625"/>
      <c r="G96" s="626"/>
    </row>
    <row r="97" spans="1:7" ht="15.75" thickBot="1">
      <c r="A97" s="300"/>
      <c r="B97" s="301"/>
      <c r="C97" s="301"/>
      <c r="D97" s="301"/>
      <c r="E97" s="301"/>
      <c r="F97" s="301"/>
      <c r="G97" s="302"/>
    </row>
    <row r="98" spans="1:7" ht="15.75" thickBot="1">
      <c r="A98" s="638" t="s">
        <v>270</v>
      </c>
      <c r="B98" s="639"/>
      <c r="C98" s="639"/>
      <c r="D98" s="639"/>
      <c r="E98" s="639"/>
      <c r="F98" s="639"/>
      <c r="G98" s="640"/>
    </row>
    <row r="99" spans="1:7">
      <c r="A99" s="343">
        <v>4</v>
      </c>
      <c r="B99" s="608" t="s">
        <v>249</v>
      </c>
      <c r="C99" s="608"/>
      <c r="D99" s="608"/>
      <c r="E99" s="608"/>
      <c r="F99" s="342" t="s">
        <v>221</v>
      </c>
      <c r="G99" s="344" t="s">
        <v>216</v>
      </c>
    </row>
    <row r="100" spans="1:7">
      <c r="A100" s="323" t="s">
        <v>39</v>
      </c>
      <c r="B100" s="659" t="s">
        <v>271</v>
      </c>
      <c r="C100" s="659"/>
      <c r="D100" s="659"/>
      <c r="E100" s="659"/>
      <c r="F100" s="327" t="s">
        <v>0</v>
      </c>
      <c r="G100" s="324">
        <f>$G$89</f>
        <v>60.43</v>
      </c>
    </row>
    <row r="101" spans="1:7">
      <c r="A101" s="323" t="s">
        <v>40</v>
      </c>
      <c r="B101" s="659" t="s">
        <v>272</v>
      </c>
      <c r="C101" s="659"/>
      <c r="D101" s="659"/>
      <c r="E101" s="659"/>
      <c r="F101" s="327" t="s">
        <v>0</v>
      </c>
      <c r="G101" s="324">
        <f>$G$95</f>
        <v>0</v>
      </c>
    </row>
    <row r="102" spans="1:7">
      <c r="A102" s="643" t="s">
        <v>273</v>
      </c>
      <c r="B102" s="644"/>
      <c r="C102" s="644"/>
      <c r="D102" s="644"/>
      <c r="E102" s="644"/>
      <c r="F102" s="644"/>
      <c r="G102" s="308">
        <f>ROUND(SUM(G100:G101),2)</f>
        <v>60.43</v>
      </c>
    </row>
    <row r="103" spans="1:7" ht="15.75" thickBot="1">
      <c r="A103" s="300"/>
      <c r="B103" s="301"/>
      <c r="C103" s="301"/>
      <c r="D103" s="301"/>
      <c r="E103" s="301"/>
      <c r="F103" s="301"/>
      <c r="G103" s="302"/>
    </row>
    <row r="104" spans="1:7" ht="15.75" thickBot="1">
      <c r="A104" s="638" t="s">
        <v>274</v>
      </c>
      <c r="B104" s="639"/>
      <c r="C104" s="639"/>
      <c r="D104" s="639"/>
      <c r="E104" s="639"/>
      <c r="F104" s="639"/>
      <c r="G104" s="640"/>
    </row>
    <row r="105" spans="1:7">
      <c r="A105" s="343">
        <v>5</v>
      </c>
      <c r="B105" s="608" t="s">
        <v>275</v>
      </c>
      <c r="C105" s="608"/>
      <c r="D105" s="608"/>
      <c r="E105" s="608"/>
      <c r="F105" s="608"/>
      <c r="G105" s="344" t="s">
        <v>216</v>
      </c>
    </row>
    <row r="106" spans="1:7">
      <c r="A106" s="299" t="s">
        <v>186</v>
      </c>
      <c r="B106" s="641" t="s">
        <v>550</v>
      </c>
      <c r="C106" s="641"/>
      <c r="D106" s="641"/>
      <c r="E106" s="641"/>
      <c r="F106" s="641"/>
      <c r="G106" s="328">
        <v>60</v>
      </c>
    </row>
    <row r="107" spans="1:7">
      <c r="A107" s="299" t="s">
        <v>188</v>
      </c>
      <c r="B107" s="641" t="s">
        <v>551</v>
      </c>
      <c r="C107" s="641"/>
      <c r="D107" s="641"/>
      <c r="E107" s="641"/>
      <c r="F107" s="641"/>
      <c r="G107" s="307">
        <f>'3'!G107</f>
        <v>0</v>
      </c>
    </row>
    <row r="108" spans="1:7">
      <c r="A108" s="299" t="s">
        <v>195</v>
      </c>
      <c r="B108" s="600" t="s">
        <v>529</v>
      </c>
      <c r="C108" s="600"/>
      <c r="D108" s="600"/>
      <c r="E108" s="600"/>
      <c r="F108" s="600"/>
      <c r="G108" s="307">
        <v>0</v>
      </c>
    </row>
    <row r="109" spans="1:7">
      <c r="A109" s="643" t="s">
        <v>276</v>
      </c>
      <c r="B109" s="644"/>
      <c r="C109" s="644"/>
      <c r="D109" s="644"/>
      <c r="E109" s="644"/>
      <c r="F109" s="644"/>
      <c r="G109" s="308">
        <f>ROUND(SUM(G106:G108),2)</f>
        <v>60</v>
      </c>
    </row>
    <row r="110" spans="1:7" ht="15.75" thickBot="1">
      <c r="A110" s="624" t="s">
        <v>277</v>
      </c>
      <c r="B110" s="625"/>
      <c r="C110" s="625"/>
      <c r="D110" s="625"/>
      <c r="E110" s="625"/>
      <c r="F110" s="625"/>
      <c r="G110" s="626"/>
    </row>
    <row r="111" spans="1:7" ht="15.75" thickBot="1">
      <c r="A111" s="638" t="s">
        <v>278</v>
      </c>
      <c r="B111" s="639"/>
      <c r="C111" s="639"/>
      <c r="D111" s="639"/>
      <c r="E111" s="639"/>
      <c r="F111" s="639"/>
      <c r="G111" s="640"/>
    </row>
    <row r="112" spans="1:7">
      <c r="A112" s="343"/>
      <c r="B112" s="608" t="s">
        <v>279</v>
      </c>
      <c r="C112" s="608"/>
      <c r="D112" s="608"/>
      <c r="E112" s="608"/>
      <c r="F112" s="608"/>
      <c r="G112" s="344" t="s">
        <v>216</v>
      </c>
    </row>
    <row r="113" spans="1:7">
      <c r="A113" s="329" t="s">
        <v>186</v>
      </c>
      <c r="B113" s="664" t="s">
        <v>280</v>
      </c>
      <c r="C113" s="664"/>
      <c r="D113" s="664"/>
      <c r="E113" s="664"/>
      <c r="F113" s="664"/>
      <c r="G113" s="330">
        <f>$G$21</f>
        <v>2719.18</v>
      </c>
    </row>
    <row r="114" spans="1:7">
      <c r="A114" s="329" t="s">
        <v>188</v>
      </c>
      <c r="B114" s="664" t="s">
        <v>281</v>
      </c>
      <c r="C114" s="664"/>
      <c r="D114" s="664"/>
      <c r="E114" s="664"/>
      <c r="F114" s="664"/>
      <c r="G114" s="330">
        <f>$G$68</f>
        <v>1581.96</v>
      </c>
    </row>
    <row r="115" spans="1:7">
      <c r="A115" s="329" t="s">
        <v>191</v>
      </c>
      <c r="B115" s="664" t="s">
        <v>282</v>
      </c>
      <c r="C115" s="664"/>
      <c r="D115" s="664"/>
      <c r="E115" s="664"/>
      <c r="F115" s="664"/>
      <c r="G115" s="330">
        <f>$G$77</f>
        <v>146.41</v>
      </c>
    </row>
    <row r="116" spans="1:7">
      <c r="A116" s="329" t="s">
        <v>193</v>
      </c>
      <c r="B116" s="664" t="s">
        <v>283</v>
      </c>
      <c r="C116" s="664"/>
      <c r="D116" s="664"/>
      <c r="E116" s="664"/>
      <c r="F116" s="664"/>
      <c r="G116" s="330">
        <f>$G$102</f>
        <v>60.43</v>
      </c>
    </row>
    <row r="117" spans="1:7">
      <c r="A117" s="329" t="s">
        <v>195</v>
      </c>
      <c r="B117" s="664" t="s">
        <v>284</v>
      </c>
      <c r="C117" s="664"/>
      <c r="D117" s="664"/>
      <c r="E117" s="664"/>
      <c r="F117" s="664"/>
      <c r="G117" s="330">
        <f>$G$109</f>
        <v>60</v>
      </c>
    </row>
    <row r="118" spans="1:7">
      <c r="A118" s="643" t="s">
        <v>504</v>
      </c>
      <c r="B118" s="644"/>
      <c r="C118" s="644"/>
      <c r="D118" s="644"/>
      <c r="E118" s="644"/>
      <c r="F118" s="644"/>
      <c r="G118" s="324">
        <f>ROUND(SUM(G113:G117),2)</f>
        <v>4567.9799999999996</v>
      </c>
    </row>
    <row r="119" spans="1:7" ht="15.75" thickBot="1">
      <c r="A119" s="300"/>
      <c r="B119" s="301"/>
      <c r="C119" s="301"/>
      <c r="D119" s="301"/>
      <c r="E119" s="301"/>
      <c r="F119" s="301"/>
      <c r="G119" s="302"/>
    </row>
    <row r="120" spans="1:7" ht="15.75" thickBot="1">
      <c r="A120" s="638" t="s">
        <v>285</v>
      </c>
      <c r="B120" s="639"/>
      <c r="C120" s="639"/>
      <c r="D120" s="639"/>
      <c r="E120" s="639"/>
      <c r="F120" s="639"/>
      <c r="G120" s="640"/>
    </row>
    <row r="121" spans="1:7">
      <c r="A121" s="343"/>
      <c r="B121" s="608" t="s">
        <v>286</v>
      </c>
      <c r="C121" s="608"/>
      <c r="D121" s="608"/>
      <c r="E121" s="608"/>
      <c r="F121" s="608"/>
      <c r="G121" s="344" t="s">
        <v>216</v>
      </c>
    </row>
    <row r="122" spans="1:7">
      <c r="A122" s="329" t="s">
        <v>186</v>
      </c>
      <c r="B122" s="664" t="s">
        <v>287</v>
      </c>
      <c r="C122" s="664"/>
      <c r="D122" s="664"/>
      <c r="E122" s="664"/>
      <c r="F122" s="664"/>
      <c r="G122" s="308">
        <f>G118</f>
        <v>4567.9799999999996</v>
      </c>
    </row>
    <row r="123" spans="1:7">
      <c r="A123" s="329" t="s">
        <v>188</v>
      </c>
      <c r="B123" s="664" t="s">
        <v>288</v>
      </c>
      <c r="C123" s="664"/>
      <c r="D123" s="664"/>
      <c r="E123" s="664"/>
      <c r="F123" s="664"/>
      <c r="G123" s="308">
        <f>ROUND($G$122/$E$9,2)</f>
        <v>350.31</v>
      </c>
    </row>
    <row r="124" spans="1:7">
      <c r="A124" s="329" t="s">
        <v>191</v>
      </c>
      <c r="B124" s="664" t="s">
        <v>505</v>
      </c>
      <c r="C124" s="664"/>
      <c r="D124" s="664"/>
      <c r="E124" s="331">
        <v>2</v>
      </c>
      <c r="F124" s="332" t="s">
        <v>506</v>
      </c>
      <c r="G124" s="308">
        <f>ROUND($G$122*E124,2)</f>
        <v>9135.9599999999991</v>
      </c>
    </row>
    <row r="125" spans="1:7">
      <c r="A125" s="624" t="s">
        <v>290</v>
      </c>
      <c r="B125" s="625"/>
      <c r="C125" s="625"/>
      <c r="D125" s="625"/>
      <c r="E125" s="625"/>
      <c r="F125" s="625"/>
      <c r="G125" s="626"/>
    </row>
    <row r="126" spans="1:7" ht="15.75" thickBot="1">
      <c r="A126" s="333"/>
      <c r="B126" s="334"/>
      <c r="C126" s="334"/>
      <c r="D126" s="334"/>
      <c r="E126" s="334"/>
      <c r="F126" s="334"/>
      <c r="G126" s="335"/>
    </row>
    <row r="127" spans="1:7" ht="15.75" thickBot="1">
      <c r="A127" s="638" t="s">
        <v>507</v>
      </c>
      <c r="B127" s="639"/>
      <c r="C127" s="639"/>
      <c r="D127" s="639"/>
      <c r="E127" s="639"/>
      <c r="F127" s="639"/>
      <c r="G127" s="640"/>
    </row>
    <row r="128" spans="1:7">
      <c r="A128" s="343"/>
      <c r="B128" s="608" t="s">
        <v>286</v>
      </c>
      <c r="C128" s="608"/>
      <c r="D128" s="608"/>
      <c r="E128" s="608"/>
      <c r="F128" s="608"/>
      <c r="G128" s="344" t="s">
        <v>216</v>
      </c>
    </row>
    <row r="129" spans="1:7" ht="15.75" thickBot="1">
      <c r="A129" s="336" t="s">
        <v>186</v>
      </c>
      <c r="B129" s="672" t="s">
        <v>289</v>
      </c>
      <c r="C129" s="672"/>
      <c r="D129" s="672"/>
      <c r="E129" s="672"/>
      <c r="F129" s="672"/>
      <c r="G129" s="337">
        <f>G122/220</f>
        <v>20.763545454545454</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65" t="s">
        <v>553</v>
      </c>
      <c r="D138" s="665"/>
      <c r="E138" s="665"/>
      <c r="F138" s="339"/>
      <c r="G138" s="339"/>
    </row>
    <row r="139" spans="1:7">
      <c r="A139" s="339"/>
      <c r="B139" s="339"/>
      <c r="C139" s="666" t="s">
        <v>554</v>
      </c>
      <c r="D139" s="666"/>
      <c r="E139" s="666"/>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F7F87-A89B-4187-B48F-2AA110A1B78E}">
  <sheetPr>
    <tabColor rgb="FF00B0F0"/>
  </sheetPr>
  <dimension ref="A1:G142"/>
  <sheetViews>
    <sheetView topLeftCell="A22" workbookViewId="0">
      <selection activeCell="G110" sqref="G110"/>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7.7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13.04</v>
      </c>
      <c r="F9" s="773"/>
      <c r="G9" s="774"/>
    </row>
    <row r="10" spans="1:7">
      <c r="A10" s="299">
        <v>8</v>
      </c>
      <c r="B10" s="656" t="s">
        <v>498</v>
      </c>
      <c r="C10" s="657"/>
      <c r="D10" s="658"/>
      <c r="E10" s="772"/>
      <c r="F10" s="773"/>
      <c r="G10" s="774"/>
    </row>
    <row r="11" spans="1:7">
      <c r="A11" s="299">
        <v>9</v>
      </c>
      <c r="B11" s="656" t="s">
        <v>499</v>
      </c>
      <c r="C11" s="657"/>
      <c r="D11" s="658"/>
      <c r="E11" s="775">
        <v>2</v>
      </c>
      <c r="F11" s="776"/>
      <c r="G11" s="777"/>
    </row>
    <row r="12" spans="1:7">
      <c r="A12" s="299">
        <v>10</v>
      </c>
      <c r="B12" s="656" t="s">
        <v>500</v>
      </c>
      <c r="C12" s="657"/>
      <c r="D12" s="658"/>
      <c r="E12" s="775">
        <v>1</v>
      </c>
      <c r="F12" s="776"/>
      <c r="G12" s="777"/>
    </row>
    <row r="13" spans="1:7">
      <c r="A13" s="299">
        <v>11</v>
      </c>
      <c r="B13" s="656" t="s">
        <v>501</v>
      </c>
      <c r="C13" s="657"/>
      <c r="D13" s="658"/>
      <c r="E13" s="775">
        <f>E11*E12</f>
        <v>2</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2091.6799999999998</v>
      </c>
    </row>
    <row r="20" spans="1:7">
      <c r="A20" s="299" t="s">
        <v>188</v>
      </c>
      <c r="B20" s="642" t="s">
        <v>529</v>
      </c>
      <c r="C20" s="642"/>
      <c r="D20" s="642"/>
      <c r="E20" s="642"/>
      <c r="F20" s="642"/>
      <c r="G20" s="307">
        <f>ROUND(G19*30%,2)</f>
        <v>627.5</v>
      </c>
    </row>
    <row r="21" spans="1:7">
      <c r="A21" s="299" t="s">
        <v>191</v>
      </c>
      <c r="B21" s="787" t="s">
        <v>621</v>
      </c>
      <c r="C21" s="788"/>
      <c r="D21" s="788"/>
      <c r="E21" s="788"/>
      <c r="F21" s="789"/>
      <c r="G21" s="307">
        <f>ROUND(7*E9*(((G19+G20)/220)*20%),2)</f>
        <v>225.64</v>
      </c>
    </row>
    <row r="22" spans="1:7">
      <c r="A22" s="299" t="s">
        <v>193</v>
      </c>
      <c r="B22" s="787" t="s">
        <v>573</v>
      </c>
      <c r="C22" s="788"/>
      <c r="D22" s="788"/>
      <c r="E22" s="788"/>
      <c r="F22" s="789"/>
      <c r="G22" s="307">
        <f>ROUND(((G19+G20)/220)*120%,2)*E9</f>
        <v>193.38319999999999</v>
      </c>
    </row>
    <row r="23" spans="1:7">
      <c r="A23" s="643" t="s">
        <v>217</v>
      </c>
      <c r="B23" s="644"/>
      <c r="C23" s="644"/>
      <c r="D23" s="644"/>
      <c r="E23" s="644"/>
      <c r="F23" s="644"/>
      <c r="G23" s="308">
        <f>ROUND(SUM(G19:G22),2)</f>
        <v>3138.2</v>
      </c>
    </row>
    <row r="24" spans="1:7" ht="15.75" thickBot="1">
      <c r="A24" s="300"/>
      <c r="B24" s="301"/>
      <c r="C24" s="301"/>
      <c r="D24" s="301"/>
      <c r="E24" s="301"/>
      <c r="F24" s="301"/>
      <c r="G24" s="302"/>
    </row>
    <row r="25" spans="1:7" ht="15.75" thickBot="1">
      <c r="A25" s="638" t="s">
        <v>218</v>
      </c>
      <c r="B25" s="639"/>
      <c r="C25" s="639"/>
      <c r="D25" s="639"/>
      <c r="E25" s="639"/>
      <c r="F25" s="639"/>
      <c r="G25" s="640"/>
    </row>
    <row r="26" spans="1:7">
      <c r="A26" s="647" t="s">
        <v>219</v>
      </c>
      <c r="B26" s="648"/>
      <c r="C26" s="648"/>
      <c r="D26" s="648"/>
      <c r="E26" s="648"/>
      <c r="F26" s="648"/>
      <c r="G26" s="651"/>
    </row>
    <row r="27" spans="1:7">
      <c r="A27" s="304" t="s">
        <v>32</v>
      </c>
      <c r="B27" s="650" t="s">
        <v>220</v>
      </c>
      <c r="C27" s="650"/>
      <c r="D27" s="650"/>
      <c r="E27" s="650"/>
      <c r="F27" s="303" t="s">
        <v>221</v>
      </c>
      <c r="G27" s="305" t="s">
        <v>216</v>
      </c>
    </row>
    <row r="28" spans="1:7">
      <c r="A28" s="299" t="s">
        <v>186</v>
      </c>
      <c r="B28" s="641" t="s">
        <v>530</v>
      </c>
      <c r="C28" s="641"/>
      <c r="D28" s="641"/>
      <c r="E28" s="641"/>
      <c r="F28" s="309">
        <f>'4 GERENTE '!F52</f>
        <v>8.3333333333333329E-2</v>
      </c>
      <c r="G28" s="310">
        <f>ROUND($G$23*F28,2)</f>
        <v>261.52</v>
      </c>
    </row>
    <row r="29" spans="1:7">
      <c r="A29" s="299" t="s">
        <v>188</v>
      </c>
      <c r="B29" s="641" t="s">
        <v>222</v>
      </c>
      <c r="C29" s="641"/>
      <c r="D29" s="641"/>
      <c r="E29" s="641"/>
      <c r="F29" s="309">
        <f>'4 GERENTE '!F53</f>
        <v>0.1111</v>
      </c>
      <c r="G29" s="310">
        <f>ROUND($G$23*F29,2)</f>
        <v>348.65</v>
      </c>
    </row>
    <row r="30" spans="1:7">
      <c r="A30" s="643" t="s">
        <v>223</v>
      </c>
      <c r="B30" s="644"/>
      <c r="C30" s="644"/>
      <c r="D30" s="644"/>
      <c r="E30" s="644"/>
      <c r="F30" s="644"/>
      <c r="G30" s="308">
        <f>ROUND(SUM(G28:G29),2)</f>
        <v>610.16999999999996</v>
      </c>
    </row>
    <row r="31" spans="1:7">
      <c r="A31" s="624" t="s">
        <v>224</v>
      </c>
      <c r="B31" s="625"/>
      <c r="C31" s="625"/>
      <c r="D31" s="625"/>
      <c r="E31" s="625"/>
      <c r="F31" s="625"/>
      <c r="G31" s="626"/>
    </row>
    <row r="32" spans="1:7">
      <c r="A32" s="624" t="s">
        <v>225</v>
      </c>
      <c r="B32" s="625"/>
      <c r="C32" s="625"/>
      <c r="D32" s="625"/>
      <c r="E32" s="625"/>
      <c r="F32" s="625"/>
      <c r="G32" s="626"/>
    </row>
    <row r="33" spans="1:7">
      <c r="A33" s="624" t="s">
        <v>226</v>
      </c>
      <c r="B33" s="625"/>
      <c r="C33" s="625"/>
      <c r="D33" s="625"/>
      <c r="E33" s="625"/>
      <c r="F33" s="625"/>
      <c r="G33" s="626"/>
    </row>
    <row r="34" spans="1:7" ht="15.75" thickBot="1">
      <c r="A34" s="300"/>
      <c r="B34" s="301"/>
      <c r="C34" s="301"/>
      <c r="D34" s="301"/>
      <c r="E34" s="301"/>
      <c r="F34" s="301"/>
      <c r="G34" s="302"/>
    </row>
    <row r="35" spans="1:7" ht="15.75" thickBot="1">
      <c r="A35" s="645" t="s">
        <v>227</v>
      </c>
      <c r="B35" s="646"/>
      <c r="C35" s="646"/>
      <c r="D35" s="646"/>
      <c r="E35" s="646"/>
      <c r="F35" s="640"/>
      <c r="G35" s="311">
        <f>ROUND(G23+G30,2)</f>
        <v>3748.37</v>
      </c>
    </row>
    <row r="36" spans="1:7">
      <c r="A36" s="647" t="s">
        <v>228</v>
      </c>
      <c r="B36" s="648"/>
      <c r="C36" s="648"/>
      <c r="D36" s="648"/>
      <c r="E36" s="648"/>
      <c r="F36" s="648"/>
      <c r="G36" s="649"/>
    </row>
    <row r="37" spans="1:7">
      <c r="A37" s="304" t="s">
        <v>33</v>
      </c>
      <c r="B37" s="650" t="s">
        <v>229</v>
      </c>
      <c r="C37" s="650"/>
      <c r="D37" s="650"/>
      <c r="E37" s="650"/>
      <c r="F37" s="303" t="s">
        <v>221</v>
      </c>
      <c r="G37" s="305" t="s">
        <v>216</v>
      </c>
    </row>
    <row r="38" spans="1:7">
      <c r="A38" s="299" t="s">
        <v>186</v>
      </c>
      <c r="B38" s="641" t="s">
        <v>531</v>
      </c>
      <c r="C38" s="641"/>
      <c r="D38" s="641"/>
      <c r="E38" s="641"/>
      <c r="F38" s="309">
        <f>'4 GERENTE '!F62</f>
        <v>0</v>
      </c>
      <c r="G38" s="310">
        <f t="shared" ref="G38:G45" si="0">ROUND($G$35*F38,2)</f>
        <v>0</v>
      </c>
    </row>
    <row r="39" spans="1:7">
      <c r="A39" s="299" t="s">
        <v>230</v>
      </c>
      <c r="B39" s="641" t="s">
        <v>532</v>
      </c>
      <c r="C39" s="641"/>
      <c r="D39" s="641"/>
      <c r="E39" s="641"/>
      <c r="F39" s="309">
        <f>'4 GERENTE '!F63</f>
        <v>2.5000000000000001E-2</v>
      </c>
      <c r="G39" s="310">
        <f t="shared" si="0"/>
        <v>93.71</v>
      </c>
    </row>
    <row r="40" spans="1:7">
      <c r="A40" s="299" t="s">
        <v>231</v>
      </c>
      <c r="B40" s="641" t="s">
        <v>533</v>
      </c>
      <c r="C40" s="641"/>
      <c r="D40" s="641"/>
      <c r="E40" s="641"/>
      <c r="F40" s="312">
        <f>'4 GERENTE '!F64</f>
        <v>2.8799999999999999E-2</v>
      </c>
      <c r="G40" s="310">
        <f t="shared" si="0"/>
        <v>107.95</v>
      </c>
    </row>
    <row r="41" spans="1:7">
      <c r="A41" s="299" t="s">
        <v>188</v>
      </c>
      <c r="B41" s="641" t="s">
        <v>534</v>
      </c>
      <c r="C41" s="641"/>
      <c r="D41" s="641"/>
      <c r="E41" s="641"/>
      <c r="F41" s="309">
        <f>'4 GERENTE '!F65</f>
        <v>0.08</v>
      </c>
      <c r="G41" s="310">
        <f t="shared" si="0"/>
        <v>299.87</v>
      </c>
    </row>
    <row r="42" spans="1:7">
      <c r="A42" s="299" t="s">
        <v>191</v>
      </c>
      <c r="B42" s="641" t="s">
        <v>535</v>
      </c>
      <c r="C42" s="641"/>
      <c r="D42" s="641"/>
      <c r="E42" s="641"/>
      <c r="F42" s="309">
        <f>'4 GERENTE '!F66</f>
        <v>1.4999999999999999E-2</v>
      </c>
      <c r="G42" s="310">
        <f t="shared" si="0"/>
        <v>56.23</v>
      </c>
    </row>
    <row r="43" spans="1:7">
      <c r="A43" s="299" t="s">
        <v>193</v>
      </c>
      <c r="B43" s="641" t="s">
        <v>536</v>
      </c>
      <c r="C43" s="641"/>
      <c r="D43" s="641"/>
      <c r="E43" s="641"/>
      <c r="F43" s="309">
        <f>'4 GERENTE '!F67</f>
        <v>0.01</v>
      </c>
      <c r="G43" s="310">
        <f t="shared" si="0"/>
        <v>37.479999999999997</v>
      </c>
    </row>
    <row r="44" spans="1:7">
      <c r="A44" s="299" t="s">
        <v>195</v>
      </c>
      <c r="B44" s="641" t="s">
        <v>537</v>
      </c>
      <c r="C44" s="641"/>
      <c r="D44" s="641"/>
      <c r="E44" s="641"/>
      <c r="F44" s="309">
        <f>'4 GERENTE '!F68</f>
        <v>6.0000000000000001E-3</v>
      </c>
      <c r="G44" s="310">
        <f t="shared" si="0"/>
        <v>22.49</v>
      </c>
    </row>
    <row r="45" spans="1:7">
      <c r="A45" s="299" t="s">
        <v>232</v>
      </c>
      <c r="B45" s="641" t="s">
        <v>538</v>
      </c>
      <c r="C45" s="641"/>
      <c r="D45" s="641"/>
      <c r="E45" s="641"/>
      <c r="F45" s="309">
        <f>'4 GERENTE '!F69</f>
        <v>2E-3</v>
      </c>
      <c r="G45" s="310">
        <f t="shared" si="0"/>
        <v>7.5</v>
      </c>
    </row>
    <row r="46" spans="1:7">
      <c r="A46" s="643" t="s">
        <v>233</v>
      </c>
      <c r="B46" s="644"/>
      <c r="C46" s="644"/>
      <c r="D46" s="644"/>
      <c r="E46" s="644"/>
      <c r="F46" s="313">
        <f>SUM(F38:F45)</f>
        <v>0.1668</v>
      </c>
      <c r="G46" s="308">
        <f>ROUND(SUM(G38:G45),2)</f>
        <v>625.23</v>
      </c>
    </row>
    <row r="47" spans="1:7">
      <c r="A47" s="624" t="s">
        <v>234</v>
      </c>
      <c r="B47" s="625"/>
      <c r="C47" s="625"/>
      <c r="D47" s="625"/>
      <c r="E47" s="625"/>
      <c r="F47" s="625"/>
      <c r="G47" s="626"/>
    </row>
    <row r="48" spans="1:7">
      <c r="A48" s="624" t="s">
        <v>235</v>
      </c>
      <c r="B48" s="625"/>
      <c r="C48" s="625"/>
      <c r="D48" s="625"/>
      <c r="E48" s="625"/>
      <c r="F48" s="625"/>
      <c r="G48" s="626"/>
    </row>
    <row r="49" spans="1:7">
      <c r="A49" s="652" t="s">
        <v>236</v>
      </c>
      <c r="B49" s="653"/>
      <c r="C49" s="653"/>
      <c r="D49" s="653"/>
      <c r="E49" s="653"/>
      <c r="F49" s="653"/>
      <c r="G49" s="654"/>
    </row>
    <row r="50" spans="1:7" ht="15.75" thickBot="1">
      <c r="A50" s="300"/>
      <c r="B50" s="301"/>
      <c r="C50" s="301"/>
      <c r="D50" s="301"/>
      <c r="E50" s="301"/>
      <c r="F50" s="301"/>
      <c r="G50" s="302"/>
    </row>
    <row r="51" spans="1:7" ht="15.75" thickBot="1">
      <c r="A51" s="586" t="s">
        <v>237</v>
      </c>
      <c r="B51" s="587"/>
      <c r="C51" s="587"/>
      <c r="D51" s="587"/>
      <c r="E51" s="587"/>
      <c r="F51" s="587"/>
      <c r="G51" s="588"/>
    </row>
    <row r="52" spans="1:7">
      <c r="A52" s="343" t="s">
        <v>238</v>
      </c>
      <c r="B52" s="608" t="s">
        <v>239</v>
      </c>
      <c r="C52" s="608"/>
      <c r="D52" s="608"/>
      <c r="E52" s="608"/>
      <c r="F52" s="608"/>
      <c r="G52" s="344" t="s">
        <v>216</v>
      </c>
    </row>
    <row r="53" spans="1:7">
      <c r="A53" s="299" t="s">
        <v>186</v>
      </c>
      <c r="B53" s="641" t="s">
        <v>240</v>
      </c>
      <c r="C53" s="641"/>
      <c r="D53" s="641"/>
      <c r="E53" s="314" t="s">
        <v>241</v>
      </c>
      <c r="F53" s="315">
        <v>5.5</v>
      </c>
      <c r="G53" s="316">
        <f>ROUND(E9,0)*2*F53</f>
        <v>143</v>
      </c>
    </row>
    <row r="54" spans="1:7">
      <c r="A54" s="317" t="s">
        <v>242</v>
      </c>
      <c r="B54" s="655" t="s">
        <v>539</v>
      </c>
      <c r="C54" s="655"/>
      <c r="D54" s="655"/>
      <c r="E54" s="655"/>
      <c r="F54" s="318">
        <v>-0.06</v>
      </c>
      <c r="G54" s="319">
        <f>ROUND(G19*F54,2)</f>
        <v>-125.5</v>
      </c>
    </row>
    <row r="55" spans="1:7">
      <c r="A55" s="299" t="s">
        <v>188</v>
      </c>
      <c r="B55" s="641" t="s">
        <v>540</v>
      </c>
      <c r="C55" s="641"/>
      <c r="D55" s="641"/>
      <c r="E55" s="314" t="s">
        <v>241</v>
      </c>
      <c r="F55" s="315">
        <v>38</v>
      </c>
      <c r="G55" s="320">
        <f>ROUND($E$9,0)*F55</f>
        <v>494</v>
      </c>
    </row>
    <row r="56" spans="1:7">
      <c r="A56" s="317" t="s">
        <v>243</v>
      </c>
      <c r="B56" s="655" t="s">
        <v>541</v>
      </c>
      <c r="C56" s="655"/>
      <c r="D56" s="655"/>
      <c r="E56" s="655"/>
      <c r="F56" s="321"/>
      <c r="G56" s="322">
        <f>ROUND(G55,0)*F56</f>
        <v>0</v>
      </c>
    </row>
    <row r="57" spans="1:7">
      <c r="A57" s="299" t="s">
        <v>191</v>
      </c>
      <c r="B57" s="656" t="s">
        <v>502</v>
      </c>
      <c r="C57" s="657"/>
      <c r="D57" s="657"/>
      <c r="E57" s="657"/>
      <c r="F57" s="658"/>
      <c r="G57" s="307">
        <v>0</v>
      </c>
    </row>
    <row r="58" spans="1:7">
      <c r="A58" s="299" t="s">
        <v>193</v>
      </c>
      <c r="B58" s="600" t="s">
        <v>244</v>
      </c>
      <c r="C58" s="600"/>
      <c r="D58" s="600"/>
      <c r="E58" s="600"/>
      <c r="F58" s="600"/>
      <c r="G58" s="307">
        <v>0</v>
      </c>
    </row>
    <row r="59" spans="1:7">
      <c r="A59" s="299" t="s">
        <v>195</v>
      </c>
      <c r="B59" s="600" t="s">
        <v>503</v>
      </c>
      <c r="C59" s="600"/>
      <c r="D59" s="600"/>
      <c r="E59" s="600"/>
      <c r="F59" s="600"/>
      <c r="G59" s="307">
        <v>0</v>
      </c>
    </row>
    <row r="60" spans="1:7">
      <c r="A60" s="299" t="s">
        <v>232</v>
      </c>
      <c r="B60" s="641" t="s">
        <v>542</v>
      </c>
      <c r="C60" s="641"/>
      <c r="D60" s="641"/>
      <c r="E60" s="641"/>
      <c r="F60" s="641"/>
      <c r="G60" s="307">
        <v>0</v>
      </c>
    </row>
    <row r="61" spans="1:7">
      <c r="A61" s="643" t="s">
        <v>245</v>
      </c>
      <c r="B61" s="644"/>
      <c r="C61" s="644"/>
      <c r="D61" s="644"/>
      <c r="E61" s="644"/>
      <c r="F61" s="644"/>
      <c r="G61" s="308">
        <f>ROUND(SUM(G53:G60),2)</f>
        <v>511.5</v>
      </c>
    </row>
    <row r="62" spans="1:7">
      <c r="A62" s="652" t="s">
        <v>246</v>
      </c>
      <c r="B62" s="653"/>
      <c r="C62" s="653"/>
      <c r="D62" s="653"/>
      <c r="E62" s="653"/>
      <c r="F62" s="653"/>
      <c r="G62" s="654"/>
    </row>
    <row r="63" spans="1:7">
      <c r="A63" s="624" t="s">
        <v>247</v>
      </c>
      <c r="B63" s="625"/>
      <c r="C63" s="625"/>
      <c r="D63" s="625"/>
      <c r="E63" s="625"/>
      <c r="F63" s="625"/>
      <c r="G63" s="626"/>
    </row>
    <row r="64" spans="1:7" ht="15.75" thickBot="1">
      <c r="A64" s="300"/>
      <c r="B64" s="301"/>
      <c r="C64" s="301"/>
      <c r="D64" s="301"/>
      <c r="E64" s="301"/>
      <c r="F64" s="301"/>
      <c r="G64" s="302"/>
    </row>
    <row r="65" spans="1:7" ht="15.75" thickBot="1">
      <c r="A65" s="638" t="s">
        <v>248</v>
      </c>
      <c r="B65" s="639"/>
      <c r="C65" s="639"/>
      <c r="D65" s="639"/>
      <c r="E65" s="639"/>
      <c r="F65" s="639"/>
      <c r="G65" s="640"/>
    </row>
    <row r="66" spans="1:7">
      <c r="A66" s="343">
        <v>2</v>
      </c>
      <c r="B66" s="608" t="s">
        <v>249</v>
      </c>
      <c r="C66" s="608"/>
      <c r="D66" s="608"/>
      <c r="E66" s="608"/>
      <c r="F66" s="608"/>
      <c r="G66" s="344" t="s">
        <v>216</v>
      </c>
    </row>
    <row r="67" spans="1:7">
      <c r="A67" s="323" t="s">
        <v>32</v>
      </c>
      <c r="B67" s="659" t="s">
        <v>220</v>
      </c>
      <c r="C67" s="659"/>
      <c r="D67" s="659"/>
      <c r="E67" s="659"/>
      <c r="F67" s="659"/>
      <c r="G67" s="324">
        <f>$G$30</f>
        <v>610.16999999999996</v>
      </c>
    </row>
    <row r="68" spans="1:7">
      <c r="A68" s="323" t="s">
        <v>33</v>
      </c>
      <c r="B68" s="659" t="s">
        <v>229</v>
      </c>
      <c r="C68" s="659"/>
      <c r="D68" s="659"/>
      <c r="E68" s="659"/>
      <c r="F68" s="659"/>
      <c r="G68" s="324">
        <f>$G$46</f>
        <v>625.23</v>
      </c>
    </row>
    <row r="69" spans="1:7">
      <c r="A69" s="323" t="s">
        <v>238</v>
      </c>
      <c r="B69" s="659" t="s">
        <v>239</v>
      </c>
      <c r="C69" s="659"/>
      <c r="D69" s="659"/>
      <c r="E69" s="659"/>
      <c r="F69" s="659"/>
      <c r="G69" s="324">
        <f>$G$61</f>
        <v>511.5</v>
      </c>
    </row>
    <row r="70" spans="1:7">
      <c r="A70" s="643" t="s">
        <v>250</v>
      </c>
      <c r="B70" s="644"/>
      <c r="C70" s="644"/>
      <c r="D70" s="644"/>
      <c r="E70" s="644"/>
      <c r="F70" s="644"/>
      <c r="G70" s="308">
        <f>ROUND(SUM(G67:G69),2)</f>
        <v>1746.9</v>
      </c>
    </row>
    <row r="71" spans="1:7" ht="15.75" thickBot="1">
      <c r="A71" s="300"/>
      <c r="B71" s="301"/>
      <c r="C71" s="301"/>
      <c r="D71" s="301"/>
      <c r="E71" s="301"/>
      <c r="F71" s="301"/>
      <c r="G71" s="302"/>
    </row>
    <row r="72" spans="1:7" ht="15.75" thickBot="1">
      <c r="A72" s="638" t="s">
        <v>251</v>
      </c>
      <c r="B72" s="639"/>
      <c r="C72" s="639"/>
      <c r="D72" s="639"/>
      <c r="E72" s="639"/>
      <c r="F72" s="639"/>
      <c r="G72" s="640"/>
    </row>
    <row r="73" spans="1:7">
      <c r="A73" s="343">
        <v>3</v>
      </c>
      <c r="B73" s="608" t="s">
        <v>252</v>
      </c>
      <c r="C73" s="608"/>
      <c r="D73" s="608"/>
      <c r="E73" s="608"/>
      <c r="F73" s="342" t="s">
        <v>221</v>
      </c>
      <c r="G73" s="344" t="s">
        <v>216</v>
      </c>
    </row>
    <row r="74" spans="1:7">
      <c r="A74" s="299" t="s">
        <v>186</v>
      </c>
      <c r="B74" s="641" t="s">
        <v>543</v>
      </c>
      <c r="C74" s="641"/>
      <c r="D74" s="641"/>
      <c r="E74" s="641"/>
      <c r="F74" s="309">
        <f>'4 GERENTE '!F98</f>
        <v>2.3124999999999999E-3</v>
      </c>
      <c r="G74" s="310">
        <f>ROUND($G$23*F74,2)</f>
        <v>7.26</v>
      </c>
    </row>
    <row r="75" spans="1:7">
      <c r="A75" s="299" t="s">
        <v>188</v>
      </c>
      <c r="B75" s="600" t="s">
        <v>253</v>
      </c>
      <c r="C75" s="600"/>
      <c r="D75" s="600"/>
      <c r="E75" s="600"/>
      <c r="F75" s="325">
        <f>'4 GERENTE '!F99</f>
        <v>0.08</v>
      </c>
      <c r="G75" s="310">
        <f>G74*F75</f>
        <v>0.58079999999999998</v>
      </c>
    </row>
    <row r="76" spans="1:7">
      <c r="A76" s="299" t="s">
        <v>191</v>
      </c>
      <c r="B76" s="600" t="s">
        <v>544</v>
      </c>
      <c r="C76" s="600"/>
      <c r="D76" s="600"/>
      <c r="E76" s="600"/>
      <c r="F76" s="309">
        <f>'4 GERENTE '!F100</f>
        <v>9.7222222222222224E-3</v>
      </c>
      <c r="G76" s="310">
        <f>ROUND($G$23*F76,2)</f>
        <v>30.51</v>
      </c>
    </row>
    <row r="77" spans="1:7">
      <c r="A77" s="299" t="s">
        <v>193</v>
      </c>
      <c r="B77" s="600" t="s">
        <v>254</v>
      </c>
      <c r="C77" s="600"/>
      <c r="D77" s="600"/>
      <c r="E77" s="600"/>
      <c r="F77" s="325">
        <f>'4 GERENTE '!F101</f>
        <v>0.1668</v>
      </c>
      <c r="G77" s="310">
        <f>G76*F77</f>
        <v>5.0890680000000001</v>
      </c>
    </row>
    <row r="78" spans="1:7">
      <c r="A78" s="299" t="s">
        <v>195</v>
      </c>
      <c r="B78" s="600" t="s">
        <v>545</v>
      </c>
      <c r="C78" s="600"/>
      <c r="D78" s="600"/>
      <c r="E78" s="600"/>
      <c r="F78" s="312">
        <f>'4 GERENTE '!F102</f>
        <v>0.04</v>
      </c>
      <c r="G78" s="310">
        <f>ROUND($G$23*F78,2)</f>
        <v>125.53</v>
      </c>
    </row>
    <row r="79" spans="1:7">
      <c r="A79" s="643" t="s">
        <v>255</v>
      </c>
      <c r="B79" s="644"/>
      <c r="C79" s="644"/>
      <c r="D79" s="644"/>
      <c r="E79" s="644"/>
      <c r="F79" s="644"/>
      <c r="G79" s="308">
        <f>ROUND(SUM(G74:G78),2)</f>
        <v>168.97</v>
      </c>
    </row>
    <row r="80" spans="1:7" ht="15.75" thickBot="1">
      <c r="A80" s="300"/>
      <c r="B80" s="301"/>
      <c r="C80" s="301"/>
      <c r="D80" s="301"/>
      <c r="E80" s="301"/>
      <c r="F80" s="301"/>
      <c r="G80" s="302"/>
    </row>
    <row r="81" spans="1:7" ht="15.75" thickBot="1">
      <c r="A81" s="638" t="s">
        <v>256</v>
      </c>
      <c r="B81" s="639"/>
      <c r="C81" s="639"/>
      <c r="D81" s="639"/>
      <c r="E81" s="639"/>
      <c r="F81" s="639"/>
      <c r="G81" s="640"/>
    </row>
    <row r="82" spans="1:7">
      <c r="A82" s="647" t="s">
        <v>257</v>
      </c>
      <c r="B82" s="648"/>
      <c r="C82" s="648"/>
      <c r="D82" s="648"/>
      <c r="E82" s="648"/>
      <c r="F82" s="648"/>
      <c r="G82" s="651"/>
    </row>
    <row r="83" spans="1:7">
      <c r="A83" s="304" t="s">
        <v>39</v>
      </c>
      <c r="B83" s="650" t="s">
        <v>258</v>
      </c>
      <c r="C83" s="650"/>
      <c r="D83" s="650"/>
      <c r="E83" s="650"/>
      <c r="F83" s="303" t="s">
        <v>221</v>
      </c>
      <c r="G83" s="305" t="s">
        <v>216</v>
      </c>
    </row>
    <row r="84" spans="1:7">
      <c r="A84" s="299" t="s">
        <v>186</v>
      </c>
      <c r="B84" s="600" t="s">
        <v>259</v>
      </c>
      <c r="C84" s="600"/>
      <c r="D84" s="600"/>
      <c r="E84" s="600"/>
      <c r="F84" s="298">
        <f>'4 GERENTE '!F108</f>
        <v>9.2999999999999992E-3</v>
      </c>
      <c r="G84" s="310">
        <f>ROUND($G$23*F84,2)</f>
        <v>29.19</v>
      </c>
    </row>
    <row r="85" spans="1:7">
      <c r="A85" s="299" t="s">
        <v>0</v>
      </c>
      <c r="B85" s="660" t="s">
        <v>260</v>
      </c>
      <c r="C85" s="660"/>
      <c r="D85" s="660"/>
      <c r="E85" s="660"/>
      <c r="F85" s="325">
        <f>'4 GERENTE '!F109</f>
        <v>0.1668</v>
      </c>
      <c r="G85" s="310">
        <f>ROUND(G84*F85,2)</f>
        <v>4.87</v>
      </c>
    </row>
    <row r="86" spans="1:7">
      <c r="A86" s="299" t="s">
        <v>188</v>
      </c>
      <c r="B86" s="600" t="s">
        <v>546</v>
      </c>
      <c r="C86" s="600"/>
      <c r="D86" s="600"/>
      <c r="E86" s="600"/>
      <c r="F86" s="298">
        <f>'4 GERENTE '!F110</f>
        <v>7.3000000000000001E-3</v>
      </c>
      <c r="G86" s="310">
        <f>ROUND($G$23*F86,2)</f>
        <v>22.91</v>
      </c>
    </row>
    <row r="87" spans="1:7">
      <c r="A87" s="299" t="s">
        <v>191</v>
      </c>
      <c r="B87" s="641" t="s">
        <v>547</v>
      </c>
      <c r="C87" s="641"/>
      <c r="D87" s="641"/>
      <c r="E87" s="641"/>
      <c r="F87" s="298">
        <f>'4 GERENTE '!F111</f>
        <v>8.1999999999999998E-4</v>
      </c>
      <c r="G87" s="310">
        <f>ROUND($G$23*F87,2)</f>
        <v>2.57</v>
      </c>
    </row>
    <row r="88" spans="1:7">
      <c r="A88" s="299" t="s">
        <v>193</v>
      </c>
      <c r="B88" s="600" t="s">
        <v>548</v>
      </c>
      <c r="C88" s="600"/>
      <c r="D88" s="600"/>
      <c r="E88" s="600"/>
      <c r="F88" s="298">
        <f>'4 GERENTE '!F112</f>
        <v>2.7000000000000001E-3</v>
      </c>
      <c r="G88" s="310">
        <f>ROUND($G$23*F88,2)</f>
        <v>8.4700000000000006</v>
      </c>
    </row>
    <row r="89" spans="1:7">
      <c r="A89" s="299" t="s">
        <v>195</v>
      </c>
      <c r="B89" s="641" t="s">
        <v>549</v>
      </c>
      <c r="C89" s="641"/>
      <c r="D89" s="641"/>
      <c r="E89" s="641"/>
      <c r="F89" s="298">
        <f>'4 GERENTE '!F113</f>
        <v>5.5000000000000003E-4</v>
      </c>
      <c r="G89" s="310">
        <f>ROUND($G$23*F89,2)</f>
        <v>1.73</v>
      </c>
    </row>
    <row r="90" spans="1:7">
      <c r="A90" s="299" t="s">
        <v>232</v>
      </c>
      <c r="B90" s="660" t="s">
        <v>261</v>
      </c>
      <c r="C90" s="660"/>
      <c r="D90" s="660"/>
      <c r="E90" s="660"/>
      <c r="F90" s="298">
        <f>'4 GERENTE '!F114</f>
        <v>0</v>
      </c>
      <c r="G90" s="310">
        <f>ROUND($G$23*F90,2)</f>
        <v>0</v>
      </c>
    </row>
    <row r="91" spans="1:7">
      <c r="A91" s="643" t="s">
        <v>262</v>
      </c>
      <c r="B91" s="644"/>
      <c r="C91" s="644"/>
      <c r="D91" s="644"/>
      <c r="E91" s="644"/>
      <c r="F91" s="644"/>
      <c r="G91" s="308">
        <f>ROUND(SUM(G84:G90),2)</f>
        <v>69.739999999999995</v>
      </c>
    </row>
    <row r="92" spans="1:7">
      <c r="A92" s="624" t="s">
        <v>263</v>
      </c>
      <c r="B92" s="625"/>
      <c r="C92" s="625"/>
      <c r="D92" s="625"/>
      <c r="E92" s="625"/>
      <c r="F92" s="625"/>
      <c r="G92" s="626"/>
    </row>
    <row r="93" spans="1:7" ht="15.75" thickBot="1">
      <c r="A93" s="300"/>
      <c r="B93" s="301"/>
      <c r="C93" s="301"/>
      <c r="D93" s="301"/>
      <c r="E93" s="301"/>
      <c r="F93" s="301"/>
      <c r="G93" s="302"/>
    </row>
    <row r="94" spans="1:7" ht="15.75" thickBot="1">
      <c r="A94" s="661" t="s">
        <v>264</v>
      </c>
      <c r="B94" s="662"/>
      <c r="C94" s="662"/>
      <c r="D94" s="662"/>
      <c r="E94" s="662"/>
      <c r="F94" s="662"/>
      <c r="G94" s="663"/>
    </row>
    <row r="95" spans="1:7">
      <c r="A95" s="343" t="s">
        <v>40</v>
      </c>
      <c r="B95" s="608" t="s">
        <v>265</v>
      </c>
      <c r="C95" s="608"/>
      <c r="D95" s="608"/>
      <c r="E95" s="608"/>
      <c r="F95" s="342" t="s">
        <v>266</v>
      </c>
      <c r="G95" s="344" t="s">
        <v>216</v>
      </c>
    </row>
    <row r="96" spans="1:7">
      <c r="A96" s="299" t="s">
        <v>186</v>
      </c>
      <c r="B96" s="600" t="s">
        <v>267</v>
      </c>
      <c r="C96" s="600"/>
      <c r="D96" s="600"/>
      <c r="E96" s="600"/>
      <c r="F96" s="326"/>
      <c r="G96" s="310">
        <f>ROUND($E$9*F96,2)</f>
        <v>0</v>
      </c>
    </row>
    <row r="97" spans="1:7">
      <c r="A97" s="643" t="s">
        <v>268</v>
      </c>
      <c r="B97" s="644"/>
      <c r="C97" s="644"/>
      <c r="D97" s="644"/>
      <c r="E97" s="644"/>
      <c r="F97" s="644"/>
      <c r="G97" s="308">
        <f>ROUND(SUM(G96),2)</f>
        <v>0</v>
      </c>
    </row>
    <row r="98" spans="1:7">
      <c r="A98" s="624" t="s">
        <v>269</v>
      </c>
      <c r="B98" s="625"/>
      <c r="C98" s="625"/>
      <c r="D98" s="625"/>
      <c r="E98" s="625"/>
      <c r="F98" s="625"/>
      <c r="G98" s="626"/>
    </row>
    <row r="99" spans="1:7" ht="15.75" thickBot="1">
      <c r="A99" s="300"/>
      <c r="B99" s="301"/>
      <c r="C99" s="301"/>
      <c r="D99" s="301"/>
      <c r="E99" s="301"/>
      <c r="F99" s="301"/>
      <c r="G99" s="302"/>
    </row>
    <row r="100" spans="1:7" ht="15.75" thickBot="1">
      <c r="A100" s="638" t="s">
        <v>270</v>
      </c>
      <c r="B100" s="639"/>
      <c r="C100" s="639"/>
      <c r="D100" s="639"/>
      <c r="E100" s="639"/>
      <c r="F100" s="639"/>
      <c r="G100" s="640"/>
    </row>
    <row r="101" spans="1:7">
      <c r="A101" s="343">
        <v>4</v>
      </c>
      <c r="B101" s="608" t="s">
        <v>249</v>
      </c>
      <c r="C101" s="608"/>
      <c r="D101" s="608"/>
      <c r="E101" s="608"/>
      <c r="F101" s="342" t="s">
        <v>221</v>
      </c>
      <c r="G101" s="344" t="s">
        <v>216</v>
      </c>
    </row>
    <row r="102" spans="1:7">
      <c r="A102" s="323" t="s">
        <v>39</v>
      </c>
      <c r="B102" s="659" t="s">
        <v>271</v>
      </c>
      <c r="C102" s="659"/>
      <c r="D102" s="659"/>
      <c r="E102" s="659"/>
      <c r="F102" s="327" t="s">
        <v>0</v>
      </c>
      <c r="G102" s="324">
        <v>60</v>
      </c>
    </row>
    <row r="103" spans="1:7">
      <c r="A103" s="323" t="s">
        <v>40</v>
      </c>
      <c r="B103" s="659" t="s">
        <v>272</v>
      </c>
      <c r="C103" s="659"/>
      <c r="D103" s="659"/>
      <c r="E103" s="659"/>
      <c r="F103" s="327" t="s">
        <v>0</v>
      </c>
      <c r="G103" s="324">
        <f>$G$97</f>
        <v>0</v>
      </c>
    </row>
    <row r="104" spans="1:7">
      <c r="A104" s="643" t="s">
        <v>273</v>
      </c>
      <c r="B104" s="644"/>
      <c r="C104" s="644"/>
      <c r="D104" s="644"/>
      <c r="E104" s="644"/>
      <c r="F104" s="644"/>
      <c r="G104" s="308">
        <f>ROUND(SUM(G102:G103),2)</f>
        <v>60</v>
      </c>
    </row>
    <row r="105" spans="1:7" ht="15.75" thickBot="1">
      <c r="A105" s="300"/>
      <c r="B105" s="301"/>
      <c r="C105" s="301"/>
      <c r="D105" s="301"/>
      <c r="E105" s="301"/>
      <c r="F105" s="301"/>
      <c r="G105" s="302"/>
    </row>
    <row r="106" spans="1:7" ht="15.75" thickBot="1">
      <c r="A106" s="638" t="s">
        <v>274</v>
      </c>
      <c r="B106" s="639"/>
      <c r="C106" s="639"/>
      <c r="D106" s="639"/>
      <c r="E106" s="639"/>
      <c r="F106" s="639"/>
      <c r="G106" s="640"/>
    </row>
    <row r="107" spans="1:7">
      <c r="A107" s="343">
        <v>5</v>
      </c>
      <c r="B107" s="608" t="s">
        <v>275</v>
      </c>
      <c r="C107" s="608"/>
      <c r="D107" s="608"/>
      <c r="E107" s="608"/>
      <c r="F107" s="608"/>
      <c r="G107" s="344" t="s">
        <v>216</v>
      </c>
    </row>
    <row r="108" spans="1:7">
      <c r="A108" s="299" t="s">
        <v>186</v>
      </c>
      <c r="B108" s="641" t="s">
        <v>550</v>
      </c>
      <c r="C108" s="641"/>
      <c r="D108" s="641"/>
      <c r="E108" s="641"/>
      <c r="F108" s="641"/>
      <c r="G108" s="328">
        <v>63.86</v>
      </c>
    </row>
    <row r="109" spans="1:7">
      <c r="A109" s="299" t="s">
        <v>188</v>
      </c>
      <c r="B109" s="641" t="s">
        <v>551</v>
      </c>
      <c r="C109" s="641"/>
      <c r="D109" s="641"/>
      <c r="E109" s="641"/>
      <c r="F109" s="641"/>
      <c r="G109" s="307">
        <f>'4'!G107</f>
        <v>0</v>
      </c>
    </row>
    <row r="110" spans="1:7">
      <c r="A110" s="299" t="s">
        <v>195</v>
      </c>
      <c r="B110" s="600" t="s">
        <v>529</v>
      </c>
      <c r="C110" s="600"/>
      <c r="D110" s="600"/>
      <c r="E110" s="600"/>
      <c r="F110" s="600"/>
      <c r="G110" s="307">
        <v>0</v>
      </c>
    </row>
    <row r="111" spans="1:7">
      <c r="A111" s="643" t="s">
        <v>276</v>
      </c>
      <c r="B111" s="644"/>
      <c r="C111" s="644"/>
      <c r="D111" s="644"/>
      <c r="E111" s="644"/>
      <c r="F111" s="644"/>
      <c r="G111" s="308">
        <f>ROUND(SUM(G108:G110),2)</f>
        <v>63.86</v>
      </c>
    </row>
    <row r="112" spans="1:7" ht="15.75" thickBot="1">
      <c r="A112" s="624" t="s">
        <v>277</v>
      </c>
      <c r="B112" s="625"/>
      <c r="C112" s="625"/>
      <c r="D112" s="625"/>
      <c r="E112" s="625"/>
      <c r="F112" s="625"/>
      <c r="G112" s="626"/>
    </row>
    <row r="113" spans="1:7" ht="15.75" thickBot="1">
      <c r="A113" s="638" t="s">
        <v>278</v>
      </c>
      <c r="B113" s="639"/>
      <c r="C113" s="639"/>
      <c r="D113" s="639"/>
      <c r="E113" s="639"/>
      <c r="F113" s="639"/>
      <c r="G113" s="640"/>
    </row>
    <row r="114" spans="1:7">
      <c r="A114" s="343"/>
      <c r="B114" s="608" t="s">
        <v>279</v>
      </c>
      <c r="C114" s="608"/>
      <c r="D114" s="608"/>
      <c r="E114" s="608"/>
      <c r="F114" s="608"/>
      <c r="G114" s="344" t="s">
        <v>216</v>
      </c>
    </row>
    <row r="115" spans="1:7">
      <c r="A115" s="329" t="s">
        <v>186</v>
      </c>
      <c r="B115" s="664" t="s">
        <v>280</v>
      </c>
      <c r="C115" s="664"/>
      <c r="D115" s="664"/>
      <c r="E115" s="664"/>
      <c r="F115" s="664"/>
      <c r="G115" s="330">
        <f>$G$23</f>
        <v>3138.2</v>
      </c>
    </row>
    <row r="116" spans="1:7">
      <c r="A116" s="329" t="s">
        <v>188</v>
      </c>
      <c r="B116" s="664" t="s">
        <v>281</v>
      </c>
      <c r="C116" s="664"/>
      <c r="D116" s="664"/>
      <c r="E116" s="664"/>
      <c r="F116" s="664"/>
      <c r="G116" s="330">
        <f>$G$70</f>
        <v>1746.9</v>
      </c>
    </row>
    <row r="117" spans="1:7">
      <c r="A117" s="329" t="s">
        <v>191</v>
      </c>
      <c r="B117" s="664" t="s">
        <v>282</v>
      </c>
      <c r="C117" s="664"/>
      <c r="D117" s="664"/>
      <c r="E117" s="664"/>
      <c r="F117" s="664"/>
      <c r="G117" s="330">
        <f>$G$79</f>
        <v>168.97</v>
      </c>
    </row>
    <row r="118" spans="1:7">
      <c r="A118" s="329" t="s">
        <v>193</v>
      </c>
      <c r="B118" s="664" t="s">
        <v>283</v>
      </c>
      <c r="C118" s="664"/>
      <c r="D118" s="664"/>
      <c r="E118" s="664"/>
      <c r="F118" s="664"/>
      <c r="G118" s="330">
        <f>$G$104</f>
        <v>60</v>
      </c>
    </row>
    <row r="119" spans="1:7">
      <c r="A119" s="329" t="s">
        <v>195</v>
      </c>
      <c r="B119" s="664" t="s">
        <v>284</v>
      </c>
      <c r="C119" s="664"/>
      <c r="D119" s="664"/>
      <c r="E119" s="664"/>
      <c r="F119" s="664"/>
      <c r="G119" s="330">
        <f>$G$111</f>
        <v>63.86</v>
      </c>
    </row>
    <row r="120" spans="1:7">
      <c r="A120" s="643" t="s">
        <v>504</v>
      </c>
      <c r="B120" s="644"/>
      <c r="C120" s="644"/>
      <c r="D120" s="644"/>
      <c r="E120" s="644"/>
      <c r="F120" s="644"/>
      <c r="G120" s="324">
        <f>ROUND(SUM(G115:G119),2)</f>
        <v>5177.93</v>
      </c>
    </row>
    <row r="121" spans="1:7" ht="15.75" thickBot="1">
      <c r="A121" s="300"/>
      <c r="B121" s="301"/>
      <c r="C121" s="301"/>
      <c r="D121" s="301"/>
      <c r="E121" s="301"/>
      <c r="F121" s="301"/>
      <c r="G121" s="302"/>
    </row>
    <row r="122" spans="1:7" ht="15.75" thickBot="1">
      <c r="A122" s="638" t="s">
        <v>285</v>
      </c>
      <c r="B122" s="639"/>
      <c r="C122" s="639"/>
      <c r="D122" s="639"/>
      <c r="E122" s="639"/>
      <c r="F122" s="639"/>
      <c r="G122" s="640"/>
    </row>
    <row r="123" spans="1:7">
      <c r="A123" s="343"/>
      <c r="B123" s="608" t="s">
        <v>286</v>
      </c>
      <c r="C123" s="608"/>
      <c r="D123" s="608"/>
      <c r="E123" s="608"/>
      <c r="F123" s="608"/>
      <c r="G123" s="344" t="s">
        <v>216</v>
      </c>
    </row>
    <row r="124" spans="1:7">
      <c r="A124" s="329" t="s">
        <v>186</v>
      </c>
      <c r="B124" s="664" t="s">
        <v>287</v>
      </c>
      <c r="C124" s="664"/>
      <c r="D124" s="664"/>
      <c r="E124" s="664"/>
      <c r="F124" s="664"/>
      <c r="G124" s="308">
        <f>G120</f>
        <v>5177.93</v>
      </c>
    </row>
    <row r="125" spans="1:7">
      <c r="A125" s="329" t="s">
        <v>188</v>
      </c>
      <c r="B125" s="664" t="s">
        <v>288</v>
      </c>
      <c r="C125" s="664"/>
      <c r="D125" s="664"/>
      <c r="E125" s="664"/>
      <c r="F125" s="664"/>
      <c r="G125" s="308">
        <f>ROUND($G$124/$E$9,2)</f>
        <v>397.08</v>
      </c>
    </row>
    <row r="126" spans="1:7">
      <c r="A126" s="329" t="s">
        <v>191</v>
      </c>
      <c r="B126" s="664" t="s">
        <v>505</v>
      </c>
      <c r="C126" s="664"/>
      <c r="D126" s="664"/>
      <c r="E126" s="331">
        <v>2</v>
      </c>
      <c r="F126" s="332" t="s">
        <v>506</v>
      </c>
      <c r="G126" s="308">
        <f>ROUND($G$124*E126,2)</f>
        <v>10355.86</v>
      </c>
    </row>
    <row r="127" spans="1:7">
      <c r="A127" s="624" t="s">
        <v>290</v>
      </c>
      <c r="B127" s="625"/>
      <c r="C127" s="625"/>
      <c r="D127" s="625"/>
      <c r="E127" s="625"/>
      <c r="F127" s="625"/>
      <c r="G127" s="626"/>
    </row>
    <row r="128" spans="1:7" ht="15.75" thickBot="1">
      <c r="A128" s="333"/>
      <c r="B128" s="334"/>
      <c r="C128" s="334"/>
      <c r="D128" s="334"/>
      <c r="E128" s="334"/>
      <c r="F128" s="334"/>
      <c r="G128" s="335"/>
    </row>
    <row r="129" spans="1:7" ht="15.75" thickBot="1">
      <c r="A129" s="638" t="s">
        <v>507</v>
      </c>
      <c r="B129" s="639"/>
      <c r="C129" s="639"/>
      <c r="D129" s="639"/>
      <c r="E129" s="639"/>
      <c r="F129" s="639"/>
      <c r="G129" s="640"/>
    </row>
    <row r="130" spans="1:7">
      <c r="A130" s="343"/>
      <c r="B130" s="608" t="s">
        <v>286</v>
      </c>
      <c r="C130" s="608"/>
      <c r="D130" s="608"/>
      <c r="E130" s="608"/>
      <c r="F130" s="608"/>
      <c r="G130" s="344" t="s">
        <v>216</v>
      </c>
    </row>
    <row r="131" spans="1:7" ht="15.75" thickBot="1">
      <c r="A131" s="336" t="s">
        <v>186</v>
      </c>
      <c r="B131" s="672" t="s">
        <v>289</v>
      </c>
      <c r="C131" s="672"/>
      <c r="D131" s="672"/>
      <c r="E131" s="672"/>
      <c r="F131" s="672"/>
      <c r="G131" s="337">
        <f>G124/220</f>
        <v>23.536045454545455</v>
      </c>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38"/>
      <c r="D137" s="338"/>
      <c r="E137" s="338"/>
      <c r="F137" s="338"/>
      <c r="G137" s="338"/>
    </row>
    <row r="138" spans="1:7">
      <c r="A138" s="338"/>
      <c r="B138" s="338"/>
      <c r="C138" s="338"/>
      <c r="D138" s="338"/>
      <c r="E138" s="338"/>
      <c r="F138" s="338"/>
      <c r="G138" s="338"/>
    </row>
    <row r="139" spans="1:7">
      <c r="A139" s="338"/>
      <c r="B139" s="338"/>
      <c r="C139" s="345"/>
      <c r="D139" s="345"/>
      <c r="E139" s="345"/>
      <c r="F139" s="338"/>
      <c r="G139" s="338"/>
    </row>
    <row r="140" spans="1:7">
      <c r="A140" s="339"/>
      <c r="B140" s="339"/>
      <c r="C140" s="665" t="s">
        <v>553</v>
      </c>
      <c r="D140" s="665"/>
      <c r="E140" s="665"/>
      <c r="F140" s="339"/>
      <c r="G140" s="339"/>
    </row>
    <row r="141" spans="1:7">
      <c r="A141" s="339"/>
      <c r="B141" s="339"/>
      <c r="C141" s="666" t="s">
        <v>554</v>
      </c>
      <c r="D141" s="666"/>
      <c r="E141" s="666"/>
      <c r="F141" s="339"/>
      <c r="G141" s="339"/>
    </row>
    <row r="142" spans="1:7">
      <c r="C142" s="346"/>
      <c r="D142" s="346"/>
      <c r="E142" s="346"/>
    </row>
  </sheetData>
  <mergeCells count="126">
    <mergeCell ref="B130:F130"/>
    <mergeCell ref="B131:F131"/>
    <mergeCell ref="C140:E140"/>
    <mergeCell ref="C141:E141"/>
    <mergeCell ref="B21:F21"/>
    <mergeCell ref="B22:F22"/>
    <mergeCell ref="B123:F123"/>
    <mergeCell ref="B124:F124"/>
    <mergeCell ref="B125:F125"/>
    <mergeCell ref="B126:D126"/>
    <mergeCell ref="A127:G127"/>
    <mergeCell ref="A129:G129"/>
    <mergeCell ref="B116:F116"/>
    <mergeCell ref="B117:F117"/>
    <mergeCell ref="B118:F118"/>
    <mergeCell ref="B119:F119"/>
    <mergeCell ref="A120:F120"/>
    <mergeCell ref="A122:G122"/>
    <mergeCell ref="B110:F110"/>
    <mergeCell ref="A111:F111"/>
    <mergeCell ref="A112:G112"/>
    <mergeCell ref="A113:G113"/>
    <mergeCell ref="B114:F114"/>
    <mergeCell ref="B115:F115"/>
    <mergeCell ref="B103:E103"/>
    <mergeCell ref="A104:F104"/>
    <mergeCell ref="A106:G106"/>
    <mergeCell ref="B107:F107"/>
    <mergeCell ref="B108:F108"/>
    <mergeCell ref="B109:F109"/>
    <mergeCell ref="B96:E96"/>
    <mergeCell ref="A97:F97"/>
    <mergeCell ref="A98:G98"/>
    <mergeCell ref="A100:G100"/>
    <mergeCell ref="B101:E101"/>
    <mergeCell ref="B102:E102"/>
    <mergeCell ref="B89:E89"/>
    <mergeCell ref="B90:E90"/>
    <mergeCell ref="A91:F91"/>
    <mergeCell ref="A92:G92"/>
    <mergeCell ref="A94:G94"/>
    <mergeCell ref="B95:E95"/>
    <mergeCell ref="B83:E83"/>
    <mergeCell ref="B84:E84"/>
    <mergeCell ref="B85:E85"/>
    <mergeCell ref="B86:E86"/>
    <mergeCell ref="B87:E87"/>
    <mergeCell ref="B88:E88"/>
    <mergeCell ref="B76:E76"/>
    <mergeCell ref="B77:E77"/>
    <mergeCell ref="B78:E78"/>
    <mergeCell ref="A79:F79"/>
    <mergeCell ref="A81:G81"/>
    <mergeCell ref="A82:G82"/>
    <mergeCell ref="B69:F69"/>
    <mergeCell ref="A70:F70"/>
    <mergeCell ref="A72:G72"/>
    <mergeCell ref="B73:E73"/>
    <mergeCell ref="B74:E74"/>
    <mergeCell ref="B75:E75"/>
    <mergeCell ref="A62:G62"/>
    <mergeCell ref="A63:G63"/>
    <mergeCell ref="A65:G65"/>
    <mergeCell ref="B66:F66"/>
    <mergeCell ref="B67:F67"/>
    <mergeCell ref="B68:F68"/>
    <mergeCell ref="B56:E56"/>
    <mergeCell ref="B57:F57"/>
    <mergeCell ref="B58:F58"/>
    <mergeCell ref="B59:F59"/>
    <mergeCell ref="B60:F60"/>
    <mergeCell ref="A61:F61"/>
    <mergeCell ref="A49:G49"/>
    <mergeCell ref="A51:G51"/>
    <mergeCell ref="B52:F52"/>
    <mergeCell ref="B53:D53"/>
    <mergeCell ref="B54:E54"/>
    <mergeCell ref="B55:D55"/>
    <mergeCell ref="B43:E43"/>
    <mergeCell ref="B44:E44"/>
    <mergeCell ref="B45:E45"/>
    <mergeCell ref="A46:E46"/>
    <mergeCell ref="A47:G47"/>
    <mergeCell ref="A48:G48"/>
    <mergeCell ref="B37:E37"/>
    <mergeCell ref="B38:E38"/>
    <mergeCell ref="B39:E39"/>
    <mergeCell ref="B40:E40"/>
    <mergeCell ref="B41:E41"/>
    <mergeCell ref="B42:E42"/>
    <mergeCell ref="A30:F30"/>
    <mergeCell ref="A31:G31"/>
    <mergeCell ref="A32:G32"/>
    <mergeCell ref="A33:G33"/>
    <mergeCell ref="A35:F35"/>
    <mergeCell ref="A36:G36"/>
    <mergeCell ref="A25:G25"/>
    <mergeCell ref="A26:G26"/>
    <mergeCell ref="B27:E27"/>
    <mergeCell ref="B28:E28"/>
    <mergeCell ref="B29:E29"/>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3:F23"/>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BC127-F381-4E5E-9B6D-C6B80DCCFFF4}">
  <sheetPr>
    <tabColor rgb="FF0070C0"/>
  </sheetPr>
  <dimension ref="A1:G140"/>
  <sheetViews>
    <sheetView topLeftCell="A25"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1"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21.01</v>
      </c>
      <c r="F9" s="773"/>
      <c r="G9" s="774"/>
    </row>
    <row r="10" spans="1:7">
      <c r="A10" s="299">
        <v>8</v>
      </c>
      <c r="B10" s="656" t="s">
        <v>498</v>
      </c>
      <c r="C10" s="657"/>
      <c r="D10" s="658"/>
      <c r="E10" s="772"/>
      <c r="F10" s="773"/>
      <c r="G10" s="774"/>
    </row>
    <row r="11" spans="1:7">
      <c r="A11" s="299">
        <v>9</v>
      </c>
      <c r="B11" s="656" t="s">
        <v>499</v>
      </c>
      <c r="C11" s="657"/>
      <c r="D11" s="658"/>
      <c r="E11" s="775">
        <v>1</v>
      </c>
      <c r="F11" s="776"/>
      <c r="G11" s="777"/>
    </row>
    <row r="12" spans="1:7">
      <c r="A12" s="299">
        <v>10</v>
      </c>
      <c r="B12" s="656" t="s">
        <v>500</v>
      </c>
      <c r="C12" s="657"/>
      <c r="D12" s="658"/>
      <c r="E12" s="775">
        <v>1</v>
      </c>
      <c r="F12" s="776"/>
      <c r="G12" s="777"/>
    </row>
    <row r="13" spans="1:7">
      <c r="A13" s="299">
        <v>11</v>
      </c>
      <c r="B13" s="656" t="s">
        <v>501</v>
      </c>
      <c r="C13" s="657"/>
      <c r="D13" s="658"/>
      <c r="E13" s="775">
        <f>E11*E12</f>
        <v>1</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2091.6799999999998</v>
      </c>
    </row>
    <row r="20" spans="1:7">
      <c r="A20" s="299" t="s">
        <v>188</v>
      </c>
      <c r="B20" s="642" t="s">
        <v>529</v>
      </c>
      <c r="C20" s="642"/>
      <c r="D20" s="642"/>
      <c r="E20" s="642"/>
      <c r="F20" s="642"/>
      <c r="G20" s="307"/>
    </row>
    <row r="21" spans="1:7">
      <c r="A21" s="643" t="s">
        <v>217</v>
      </c>
      <c r="B21" s="644"/>
      <c r="C21" s="644"/>
      <c r="D21" s="644"/>
      <c r="E21" s="644"/>
      <c r="F21" s="644"/>
      <c r="G21" s="308">
        <f>ROUND(SUM(G19:G20),2)</f>
        <v>2091.6799999999998</v>
      </c>
    </row>
    <row r="22" spans="1:7" ht="15.75" thickBot="1">
      <c r="A22" s="300"/>
      <c r="B22" s="301"/>
      <c r="C22" s="301"/>
      <c r="D22" s="301"/>
      <c r="E22" s="301"/>
      <c r="F22" s="301"/>
      <c r="G22" s="302"/>
    </row>
    <row r="23" spans="1:7" ht="15.75" thickBot="1">
      <c r="A23" s="638" t="s">
        <v>218</v>
      </c>
      <c r="B23" s="639"/>
      <c r="C23" s="639"/>
      <c r="D23" s="639"/>
      <c r="E23" s="639"/>
      <c r="F23" s="639"/>
      <c r="G23" s="640"/>
    </row>
    <row r="24" spans="1:7">
      <c r="A24" s="647" t="s">
        <v>219</v>
      </c>
      <c r="B24" s="648"/>
      <c r="C24" s="648"/>
      <c r="D24" s="648"/>
      <c r="E24" s="648"/>
      <c r="F24" s="648"/>
      <c r="G24" s="651"/>
    </row>
    <row r="25" spans="1:7">
      <c r="A25" s="304" t="s">
        <v>32</v>
      </c>
      <c r="B25" s="650" t="s">
        <v>220</v>
      </c>
      <c r="C25" s="650"/>
      <c r="D25" s="650"/>
      <c r="E25" s="650"/>
      <c r="F25" s="303" t="s">
        <v>221</v>
      </c>
      <c r="G25" s="305" t="s">
        <v>216</v>
      </c>
    </row>
    <row r="26" spans="1:7">
      <c r="A26" s="299" t="s">
        <v>186</v>
      </c>
      <c r="B26" s="641" t="s">
        <v>530</v>
      </c>
      <c r="C26" s="641"/>
      <c r="D26" s="641"/>
      <c r="E26" s="641"/>
      <c r="F26" s="309">
        <f>'4 GERENTE '!F52</f>
        <v>8.3333333333333329E-2</v>
      </c>
      <c r="G26" s="310">
        <f>ROUND($G$21*F26,2)</f>
        <v>174.31</v>
      </c>
    </row>
    <row r="27" spans="1:7">
      <c r="A27" s="299" t="s">
        <v>188</v>
      </c>
      <c r="B27" s="641" t="s">
        <v>222</v>
      </c>
      <c r="C27" s="641"/>
      <c r="D27" s="641"/>
      <c r="E27" s="641"/>
      <c r="F27" s="309">
        <f>'4 GERENTE '!F53</f>
        <v>0.1111</v>
      </c>
      <c r="G27" s="310">
        <f>ROUND($G$21*F27,2)</f>
        <v>232.39</v>
      </c>
    </row>
    <row r="28" spans="1:7">
      <c r="A28" s="643" t="s">
        <v>223</v>
      </c>
      <c r="B28" s="644"/>
      <c r="C28" s="644"/>
      <c r="D28" s="644"/>
      <c r="E28" s="644"/>
      <c r="F28" s="644"/>
      <c r="G28" s="308">
        <f>ROUND(SUM(G26:G27),2)</f>
        <v>406.7</v>
      </c>
    </row>
    <row r="29" spans="1:7">
      <c r="A29" s="624" t="s">
        <v>224</v>
      </c>
      <c r="B29" s="625"/>
      <c r="C29" s="625"/>
      <c r="D29" s="625"/>
      <c r="E29" s="625"/>
      <c r="F29" s="625"/>
      <c r="G29" s="626"/>
    </row>
    <row r="30" spans="1:7">
      <c r="A30" s="624" t="s">
        <v>225</v>
      </c>
      <c r="B30" s="625"/>
      <c r="C30" s="625"/>
      <c r="D30" s="625"/>
      <c r="E30" s="625"/>
      <c r="F30" s="625"/>
      <c r="G30" s="626"/>
    </row>
    <row r="31" spans="1:7">
      <c r="A31" s="624" t="s">
        <v>226</v>
      </c>
      <c r="B31" s="625"/>
      <c r="C31" s="625"/>
      <c r="D31" s="625"/>
      <c r="E31" s="625"/>
      <c r="F31" s="625"/>
      <c r="G31" s="626"/>
    </row>
    <row r="32" spans="1:7" ht="15.75" thickBot="1">
      <c r="A32" s="300"/>
      <c r="B32" s="301"/>
      <c r="C32" s="301"/>
      <c r="D32" s="301"/>
      <c r="E32" s="301"/>
      <c r="F32" s="301"/>
      <c r="G32" s="302"/>
    </row>
    <row r="33" spans="1:7" ht="15.75" thickBot="1">
      <c r="A33" s="645" t="s">
        <v>227</v>
      </c>
      <c r="B33" s="646"/>
      <c r="C33" s="646"/>
      <c r="D33" s="646"/>
      <c r="E33" s="646"/>
      <c r="F33" s="640"/>
      <c r="G33" s="311">
        <f>ROUND(G21+G28,2)</f>
        <v>2498.38</v>
      </c>
    </row>
    <row r="34" spans="1:7">
      <c r="A34" s="647" t="s">
        <v>228</v>
      </c>
      <c r="B34" s="648"/>
      <c r="C34" s="648"/>
      <c r="D34" s="648"/>
      <c r="E34" s="648"/>
      <c r="F34" s="648"/>
      <c r="G34" s="649"/>
    </row>
    <row r="35" spans="1:7">
      <c r="A35" s="304" t="s">
        <v>33</v>
      </c>
      <c r="B35" s="650" t="s">
        <v>229</v>
      </c>
      <c r="C35" s="650"/>
      <c r="D35" s="650"/>
      <c r="E35" s="650"/>
      <c r="F35" s="303" t="s">
        <v>221</v>
      </c>
      <c r="G35" s="305" t="s">
        <v>216</v>
      </c>
    </row>
    <row r="36" spans="1:7">
      <c r="A36" s="299" t="s">
        <v>186</v>
      </c>
      <c r="B36" s="641" t="s">
        <v>531</v>
      </c>
      <c r="C36" s="641"/>
      <c r="D36" s="641"/>
      <c r="E36" s="641"/>
      <c r="F36" s="309">
        <f>'4 GERENTE '!F62</f>
        <v>0</v>
      </c>
      <c r="G36" s="310">
        <f t="shared" ref="G36:G43" si="0">ROUND($G$33*F36,2)</f>
        <v>0</v>
      </c>
    </row>
    <row r="37" spans="1:7">
      <c r="A37" s="299" t="s">
        <v>230</v>
      </c>
      <c r="B37" s="641" t="s">
        <v>532</v>
      </c>
      <c r="C37" s="641"/>
      <c r="D37" s="641"/>
      <c r="E37" s="641"/>
      <c r="F37" s="309">
        <f>'4 GERENTE '!F63</f>
        <v>2.5000000000000001E-2</v>
      </c>
      <c r="G37" s="310">
        <f t="shared" si="0"/>
        <v>62.46</v>
      </c>
    </row>
    <row r="38" spans="1:7">
      <c r="A38" s="299" t="s">
        <v>231</v>
      </c>
      <c r="B38" s="641" t="s">
        <v>533</v>
      </c>
      <c r="C38" s="641"/>
      <c r="D38" s="641"/>
      <c r="E38" s="641"/>
      <c r="F38" s="312">
        <f>'4 GERENTE '!F64</f>
        <v>2.8799999999999999E-2</v>
      </c>
      <c r="G38" s="310">
        <f t="shared" si="0"/>
        <v>71.95</v>
      </c>
    </row>
    <row r="39" spans="1:7">
      <c r="A39" s="299" t="s">
        <v>188</v>
      </c>
      <c r="B39" s="641" t="s">
        <v>534</v>
      </c>
      <c r="C39" s="641"/>
      <c r="D39" s="641"/>
      <c r="E39" s="641"/>
      <c r="F39" s="309">
        <f>'4 GERENTE '!F65</f>
        <v>0.08</v>
      </c>
      <c r="G39" s="310">
        <f t="shared" si="0"/>
        <v>199.87</v>
      </c>
    </row>
    <row r="40" spans="1:7">
      <c r="A40" s="299" t="s">
        <v>191</v>
      </c>
      <c r="B40" s="641" t="s">
        <v>535</v>
      </c>
      <c r="C40" s="641"/>
      <c r="D40" s="641"/>
      <c r="E40" s="641"/>
      <c r="F40" s="309">
        <f>'4 GERENTE '!F66</f>
        <v>1.4999999999999999E-2</v>
      </c>
      <c r="G40" s="310">
        <f t="shared" si="0"/>
        <v>37.479999999999997</v>
      </c>
    </row>
    <row r="41" spans="1:7">
      <c r="A41" s="299" t="s">
        <v>193</v>
      </c>
      <c r="B41" s="641" t="s">
        <v>536</v>
      </c>
      <c r="C41" s="641"/>
      <c r="D41" s="641"/>
      <c r="E41" s="641"/>
      <c r="F41" s="309">
        <f>'4 GERENTE '!F67</f>
        <v>0.01</v>
      </c>
      <c r="G41" s="310">
        <f t="shared" si="0"/>
        <v>24.98</v>
      </c>
    </row>
    <row r="42" spans="1:7">
      <c r="A42" s="299" t="s">
        <v>195</v>
      </c>
      <c r="B42" s="641" t="s">
        <v>537</v>
      </c>
      <c r="C42" s="641"/>
      <c r="D42" s="641"/>
      <c r="E42" s="641"/>
      <c r="F42" s="309">
        <f>'4 GERENTE '!F68</f>
        <v>6.0000000000000001E-3</v>
      </c>
      <c r="G42" s="310">
        <f t="shared" si="0"/>
        <v>14.99</v>
      </c>
    </row>
    <row r="43" spans="1:7">
      <c r="A43" s="299" t="s">
        <v>232</v>
      </c>
      <c r="B43" s="641" t="s">
        <v>538</v>
      </c>
      <c r="C43" s="641"/>
      <c r="D43" s="641"/>
      <c r="E43" s="641"/>
      <c r="F43" s="309">
        <f>'4 GERENTE '!F69</f>
        <v>2E-3</v>
      </c>
      <c r="G43" s="310">
        <f t="shared" si="0"/>
        <v>5</v>
      </c>
    </row>
    <row r="44" spans="1:7">
      <c r="A44" s="643" t="s">
        <v>233</v>
      </c>
      <c r="B44" s="644"/>
      <c r="C44" s="644"/>
      <c r="D44" s="644"/>
      <c r="E44" s="644"/>
      <c r="F44" s="313">
        <f>SUM(F36:F43)</f>
        <v>0.1668</v>
      </c>
      <c r="G44" s="308">
        <f>ROUND(SUM(G36:G43),2)</f>
        <v>416.73</v>
      </c>
    </row>
    <row r="45" spans="1:7">
      <c r="A45" s="624" t="s">
        <v>234</v>
      </c>
      <c r="B45" s="625"/>
      <c r="C45" s="625"/>
      <c r="D45" s="625"/>
      <c r="E45" s="625"/>
      <c r="F45" s="625"/>
      <c r="G45" s="626"/>
    </row>
    <row r="46" spans="1:7">
      <c r="A46" s="624" t="s">
        <v>235</v>
      </c>
      <c r="B46" s="625"/>
      <c r="C46" s="625"/>
      <c r="D46" s="625"/>
      <c r="E46" s="625"/>
      <c r="F46" s="625"/>
      <c r="G46" s="626"/>
    </row>
    <row r="47" spans="1:7">
      <c r="A47" s="652" t="s">
        <v>236</v>
      </c>
      <c r="B47" s="653"/>
      <c r="C47" s="653"/>
      <c r="D47" s="653"/>
      <c r="E47" s="653"/>
      <c r="F47" s="653"/>
      <c r="G47" s="654"/>
    </row>
    <row r="48" spans="1:7" ht="15.75" thickBot="1">
      <c r="A48" s="300"/>
      <c r="B48" s="301"/>
      <c r="C48" s="301"/>
      <c r="D48" s="301"/>
      <c r="E48" s="301"/>
      <c r="F48" s="301"/>
      <c r="G48" s="302"/>
    </row>
    <row r="49" spans="1:7" ht="15.75" thickBot="1">
      <c r="A49" s="586" t="s">
        <v>237</v>
      </c>
      <c r="B49" s="587"/>
      <c r="C49" s="587"/>
      <c r="D49" s="587"/>
      <c r="E49" s="587"/>
      <c r="F49" s="587"/>
      <c r="G49" s="588"/>
    </row>
    <row r="50" spans="1:7">
      <c r="A50" s="343" t="s">
        <v>238</v>
      </c>
      <c r="B50" s="608" t="s">
        <v>239</v>
      </c>
      <c r="C50" s="608"/>
      <c r="D50" s="608"/>
      <c r="E50" s="608"/>
      <c r="F50" s="608"/>
      <c r="G50" s="344" t="s">
        <v>216</v>
      </c>
    </row>
    <row r="51" spans="1:7">
      <c r="A51" s="299" t="s">
        <v>186</v>
      </c>
      <c r="B51" s="641" t="s">
        <v>240</v>
      </c>
      <c r="C51" s="641"/>
      <c r="D51" s="641"/>
      <c r="E51" s="314" t="s">
        <v>241</v>
      </c>
      <c r="F51" s="315">
        <v>5.5</v>
      </c>
      <c r="G51" s="316">
        <f>ROUND(E9,0)*2*F51</f>
        <v>231</v>
      </c>
    </row>
    <row r="52" spans="1:7">
      <c r="A52" s="317" t="s">
        <v>242</v>
      </c>
      <c r="B52" s="655" t="s">
        <v>539</v>
      </c>
      <c r="C52" s="655"/>
      <c r="D52" s="655"/>
      <c r="E52" s="655"/>
      <c r="F52" s="318">
        <v>-0.06</v>
      </c>
      <c r="G52" s="319">
        <f>ROUND(G19*F52,2)</f>
        <v>-125.5</v>
      </c>
    </row>
    <row r="53" spans="1:7">
      <c r="A53" s="299" t="s">
        <v>188</v>
      </c>
      <c r="B53" s="641" t="s">
        <v>540</v>
      </c>
      <c r="C53" s="641"/>
      <c r="D53" s="641"/>
      <c r="E53" s="314" t="s">
        <v>241</v>
      </c>
      <c r="F53" s="315">
        <v>38</v>
      </c>
      <c r="G53" s="320">
        <f>ROUND($E$9,0)*F53</f>
        <v>798</v>
      </c>
    </row>
    <row r="54" spans="1:7">
      <c r="A54" s="317" t="s">
        <v>243</v>
      </c>
      <c r="B54" s="655" t="s">
        <v>541</v>
      </c>
      <c r="C54" s="655"/>
      <c r="D54" s="655"/>
      <c r="E54" s="655"/>
      <c r="F54" s="321"/>
      <c r="G54" s="322">
        <f>ROUND(G53,0)*F54</f>
        <v>0</v>
      </c>
    </row>
    <row r="55" spans="1:7">
      <c r="A55" s="299" t="s">
        <v>191</v>
      </c>
      <c r="B55" s="656" t="s">
        <v>502</v>
      </c>
      <c r="C55" s="657"/>
      <c r="D55" s="657"/>
      <c r="E55" s="657"/>
      <c r="F55" s="658"/>
      <c r="G55" s="307">
        <v>0</v>
      </c>
    </row>
    <row r="56" spans="1:7">
      <c r="A56" s="299" t="s">
        <v>193</v>
      </c>
      <c r="B56" s="600" t="s">
        <v>244</v>
      </c>
      <c r="C56" s="600"/>
      <c r="D56" s="600"/>
      <c r="E56" s="600"/>
      <c r="F56" s="600"/>
      <c r="G56" s="307">
        <v>0</v>
      </c>
    </row>
    <row r="57" spans="1:7">
      <c r="A57" s="299" t="s">
        <v>195</v>
      </c>
      <c r="B57" s="600" t="s">
        <v>503</v>
      </c>
      <c r="C57" s="600"/>
      <c r="D57" s="600"/>
      <c r="E57" s="600"/>
      <c r="F57" s="600"/>
      <c r="G57" s="307">
        <v>0</v>
      </c>
    </row>
    <row r="58" spans="1:7">
      <c r="A58" s="299" t="s">
        <v>232</v>
      </c>
      <c r="B58" s="641" t="s">
        <v>542</v>
      </c>
      <c r="C58" s="641"/>
      <c r="D58" s="641"/>
      <c r="E58" s="641"/>
      <c r="F58" s="641"/>
      <c r="G58" s="307">
        <v>0</v>
      </c>
    </row>
    <row r="59" spans="1:7">
      <c r="A59" s="643" t="s">
        <v>245</v>
      </c>
      <c r="B59" s="644"/>
      <c r="C59" s="644"/>
      <c r="D59" s="644"/>
      <c r="E59" s="644"/>
      <c r="F59" s="644"/>
      <c r="G59" s="308">
        <f>ROUND(SUM(G51:G58),2)</f>
        <v>903.5</v>
      </c>
    </row>
    <row r="60" spans="1:7">
      <c r="A60" s="652" t="s">
        <v>246</v>
      </c>
      <c r="B60" s="653"/>
      <c r="C60" s="653"/>
      <c r="D60" s="653"/>
      <c r="E60" s="653"/>
      <c r="F60" s="653"/>
      <c r="G60" s="654"/>
    </row>
    <row r="61" spans="1:7">
      <c r="A61" s="624" t="s">
        <v>247</v>
      </c>
      <c r="B61" s="625"/>
      <c r="C61" s="625"/>
      <c r="D61" s="625"/>
      <c r="E61" s="625"/>
      <c r="F61" s="625"/>
      <c r="G61" s="626"/>
    </row>
    <row r="62" spans="1:7" ht="15.75" thickBot="1">
      <c r="A62" s="300"/>
      <c r="B62" s="301"/>
      <c r="C62" s="301"/>
      <c r="D62" s="301"/>
      <c r="E62" s="301"/>
      <c r="F62" s="301"/>
      <c r="G62" s="302"/>
    </row>
    <row r="63" spans="1:7" ht="15.75" thickBot="1">
      <c r="A63" s="638" t="s">
        <v>248</v>
      </c>
      <c r="B63" s="639"/>
      <c r="C63" s="639"/>
      <c r="D63" s="639"/>
      <c r="E63" s="639"/>
      <c r="F63" s="639"/>
      <c r="G63" s="640"/>
    </row>
    <row r="64" spans="1:7">
      <c r="A64" s="343">
        <v>2</v>
      </c>
      <c r="B64" s="608" t="s">
        <v>249</v>
      </c>
      <c r="C64" s="608"/>
      <c r="D64" s="608"/>
      <c r="E64" s="608"/>
      <c r="F64" s="608"/>
      <c r="G64" s="344" t="s">
        <v>216</v>
      </c>
    </row>
    <row r="65" spans="1:7">
      <c r="A65" s="323" t="s">
        <v>32</v>
      </c>
      <c r="B65" s="659" t="s">
        <v>220</v>
      </c>
      <c r="C65" s="659"/>
      <c r="D65" s="659"/>
      <c r="E65" s="659"/>
      <c r="F65" s="659"/>
      <c r="G65" s="324">
        <f>$G$28</f>
        <v>406.7</v>
      </c>
    </row>
    <row r="66" spans="1:7">
      <c r="A66" s="323" t="s">
        <v>33</v>
      </c>
      <c r="B66" s="659" t="s">
        <v>229</v>
      </c>
      <c r="C66" s="659"/>
      <c r="D66" s="659"/>
      <c r="E66" s="659"/>
      <c r="F66" s="659"/>
      <c r="G66" s="324">
        <f>$G$44</f>
        <v>416.73</v>
      </c>
    </row>
    <row r="67" spans="1:7">
      <c r="A67" s="323" t="s">
        <v>238</v>
      </c>
      <c r="B67" s="659" t="s">
        <v>239</v>
      </c>
      <c r="C67" s="659"/>
      <c r="D67" s="659"/>
      <c r="E67" s="659"/>
      <c r="F67" s="659"/>
      <c r="G67" s="324">
        <f>$G$59</f>
        <v>903.5</v>
      </c>
    </row>
    <row r="68" spans="1:7">
      <c r="A68" s="643" t="s">
        <v>250</v>
      </c>
      <c r="B68" s="644"/>
      <c r="C68" s="644"/>
      <c r="D68" s="644"/>
      <c r="E68" s="644"/>
      <c r="F68" s="644"/>
      <c r="G68" s="308">
        <f>ROUND(SUM(G65:G67),2)</f>
        <v>1726.93</v>
      </c>
    </row>
    <row r="69" spans="1:7" ht="15.75" thickBot="1">
      <c r="A69" s="300"/>
      <c r="B69" s="301"/>
      <c r="C69" s="301"/>
      <c r="D69" s="301"/>
      <c r="E69" s="301"/>
      <c r="F69" s="301"/>
      <c r="G69" s="302"/>
    </row>
    <row r="70" spans="1:7" ht="15.75" thickBot="1">
      <c r="A70" s="638" t="s">
        <v>251</v>
      </c>
      <c r="B70" s="639"/>
      <c r="C70" s="639"/>
      <c r="D70" s="639"/>
      <c r="E70" s="639"/>
      <c r="F70" s="639"/>
      <c r="G70" s="640"/>
    </row>
    <row r="71" spans="1:7">
      <c r="A71" s="343">
        <v>3</v>
      </c>
      <c r="B71" s="608" t="s">
        <v>252</v>
      </c>
      <c r="C71" s="608"/>
      <c r="D71" s="608"/>
      <c r="E71" s="608"/>
      <c r="F71" s="342" t="s">
        <v>221</v>
      </c>
      <c r="G71" s="344" t="s">
        <v>216</v>
      </c>
    </row>
    <row r="72" spans="1:7">
      <c r="A72" s="299" t="s">
        <v>186</v>
      </c>
      <c r="B72" s="641" t="s">
        <v>543</v>
      </c>
      <c r="C72" s="641"/>
      <c r="D72" s="641"/>
      <c r="E72" s="641"/>
      <c r="F72" s="309">
        <f>'4 GERENTE '!F98</f>
        <v>2.3124999999999999E-3</v>
      </c>
      <c r="G72" s="310">
        <f>ROUND($G$21*F72,2)</f>
        <v>4.84</v>
      </c>
    </row>
    <row r="73" spans="1:7">
      <c r="A73" s="299" t="s">
        <v>188</v>
      </c>
      <c r="B73" s="600" t="s">
        <v>253</v>
      </c>
      <c r="C73" s="600"/>
      <c r="D73" s="600"/>
      <c r="E73" s="600"/>
      <c r="F73" s="325">
        <f>'4 GERENTE '!F99</f>
        <v>0.08</v>
      </c>
      <c r="G73" s="310">
        <f>G72*F73</f>
        <v>0.38719999999999999</v>
      </c>
    </row>
    <row r="74" spans="1:7">
      <c r="A74" s="299" t="s">
        <v>191</v>
      </c>
      <c r="B74" s="600" t="s">
        <v>544</v>
      </c>
      <c r="C74" s="600"/>
      <c r="D74" s="600"/>
      <c r="E74" s="600"/>
      <c r="F74" s="309">
        <f>'4 GERENTE '!F100</f>
        <v>9.7222222222222224E-3</v>
      </c>
      <c r="G74" s="310">
        <f>ROUND($G$21*F74,2)</f>
        <v>20.34</v>
      </c>
    </row>
    <row r="75" spans="1:7">
      <c r="A75" s="299" t="s">
        <v>193</v>
      </c>
      <c r="B75" s="600" t="s">
        <v>254</v>
      </c>
      <c r="C75" s="600"/>
      <c r="D75" s="600"/>
      <c r="E75" s="600"/>
      <c r="F75" s="325">
        <f>'4 GERENTE '!F101</f>
        <v>0.1668</v>
      </c>
      <c r="G75" s="310">
        <f>G74*F75</f>
        <v>3.392712</v>
      </c>
    </row>
    <row r="76" spans="1:7">
      <c r="A76" s="299" t="s">
        <v>195</v>
      </c>
      <c r="B76" s="600" t="s">
        <v>545</v>
      </c>
      <c r="C76" s="600"/>
      <c r="D76" s="600"/>
      <c r="E76" s="600"/>
      <c r="F76" s="312">
        <f>'4 GERENTE '!F102</f>
        <v>0.04</v>
      </c>
      <c r="G76" s="310">
        <f>ROUND($G$21*F76,2)</f>
        <v>83.67</v>
      </c>
    </row>
    <row r="77" spans="1:7">
      <c r="A77" s="643" t="s">
        <v>255</v>
      </c>
      <c r="B77" s="644"/>
      <c r="C77" s="644"/>
      <c r="D77" s="644"/>
      <c r="E77" s="644"/>
      <c r="F77" s="644"/>
      <c r="G77" s="308">
        <f>ROUND(SUM(G72:G76),2)</f>
        <v>112.63</v>
      </c>
    </row>
    <row r="78" spans="1:7" ht="15.75" thickBot="1">
      <c r="A78" s="300"/>
      <c r="B78" s="301"/>
      <c r="C78" s="301"/>
      <c r="D78" s="301"/>
      <c r="E78" s="301"/>
      <c r="F78" s="301"/>
      <c r="G78" s="302"/>
    </row>
    <row r="79" spans="1:7" ht="15.75" thickBot="1">
      <c r="A79" s="638" t="s">
        <v>256</v>
      </c>
      <c r="B79" s="639"/>
      <c r="C79" s="639"/>
      <c r="D79" s="639"/>
      <c r="E79" s="639"/>
      <c r="F79" s="639"/>
      <c r="G79" s="640"/>
    </row>
    <row r="80" spans="1:7">
      <c r="A80" s="647" t="s">
        <v>257</v>
      </c>
      <c r="B80" s="648"/>
      <c r="C80" s="648"/>
      <c r="D80" s="648"/>
      <c r="E80" s="648"/>
      <c r="F80" s="648"/>
      <c r="G80" s="651"/>
    </row>
    <row r="81" spans="1:7">
      <c r="A81" s="304" t="s">
        <v>39</v>
      </c>
      <c r="B81" s="650" t="s">
        <v>258</v>
      </c>
      <c r="C81" s="650"/>
      <c r="D81" s="650"/>
      <c r="E81" s="650"/>
      <c r="F81" s="303" t="s">
        <v>221</v>
      </c>
      <c r="G81" s="305" t="s">
        <v>216</v>
      </c>
    </row>
    <row r="82" spans="1:7">
      <c r="A82" s="299" t="s">
        <v>186</v>
      </c>
      <c r="B82" s="600" t="s">
        <v>259</v>
      </c>
      <c r="C82" s="600"/>
      <c r="D82" s="600"/>
      <c r="E82" s="600"/>
      <c r="F82" s="298">
        <f>'4 GERENTE '!F108</f>
        <v>9.2999999999999992E-3</v>
      </c>
      <c r="G82" s="310">
        <f>ROUND($G$21*F82,2)</f>
        <v>19.45</v>
      </c>
    </row>
    <row r="83" spans="1:7">
      <c r="A83" s="299" t="s">
        <v>0</v>
      </c>
      <c r="B83" s="660" t="s">
        <v>260</v>
      </c>
      <c r="C83" s="660"/>
      <c r="D83" s="660"/>
      <c r="E83" s="660"/>
      <c r="F83" s="325">
        <f>'4 GERENTE '!F109</f>
        <v>0.1668</v>
      </c>
      <c r="G83" s="310">
        <f>ROUND(G82*F83,2)</f>
        <v>3.24</v>
      </c>
    </row>
    <row r="84" spans="1:7">
      <c r="A84" s="299" t="s">
        <v>188</v>
      </c>
      <c r="B84" s="600" t="s">
        <v>546</v>
      </c>
      <c r="C84" s="600"/>
      <c r="D84" s="600"/>
      <c r="E84" s="600"/>
      <c r="F84" s="298">
        <f>'4 GERENTE '!F110</f>
        <v>7.3000000000000001E-3</v>
      </c>
      <c r="G84" s="310">
        <f>ROUND($G$21*F84,2)</f>
        <v>15.27</v>
      </c>
    </row>
    <row r="85" spans="1:7">
      <c r="A85" s="299" t="s">
        <v>191</v>
      </c>
      <c r="B85" s="641" t="s">
        <v>547</v>
      </c>
      <c r="C85" s="641"/>
      <c r="D85" s="641"/>
      <c r="E85" s="641"/>
      <c r="F85" s="298">
        <f>'4 GERENTE '!F111</f>
        <v>8.1999999999999998E-4</v>
      </c>
      <c r="G85" s="310">
        <f>ROUND($G$21*F85,2)</f>
        <v>1.72</v>
      </c>
    </row>
    <row r="86" spans="1:7">
      <c r="A86" s="299" t="s">
        <v>193</v>
      </c>
      <c r="B86" s="600" t="s">
        <v>548</v>
      </c>
      <c r="C86" s="600"/>
      <c r="D86" s="600"/>
      <c r="E86" s="600"/>
      <c r="F86" s="298">
        <f>'4 GERENTE '!F112</f>
        <v>2.7000000000000001E-3</v>
      </c>
      <c r="G86" s="310">
        <f>ROUND($G$21*F86,2)</f>
        <v>5.65</v>
      </c>
    </row>
    <row r="87" spans="1:7">
      <c r="A87" s="299" t="s">
        <v>195</v>
      </c>
      <c r="B87" s="641" t="s">
        <v>549</v>
      </c>
      <c r="C87" s="641"/>
      <c r="D87" s="641"/>
      <c r="E87" s="641"/>
      <c r="F87" s="298">
        <f>'4 GERENTE '!F113</f>
        <v>5.5000000000000003E-4</v>
      </c>
      <c r="G87" s="310">
        <f>ROUND($G$21*F87,2)</f>
        <v>1.1499999999999999</v>
      </c>
    </row>
    <row r="88" spans="1:7">
      <c r="A88" s="299" t="s">
        <v>232</v>
      </c>
      <c r="B88" s="660" t="s">
        <v>261</v>
      </c>
      <c r="C88" s="660"/>
      <c r="D88" s="660"/>
      <c r="E88" s="660"/>
      <c r="F88" s="298">
        <f>'4 GERENTE '!F114</f>
        <v>0</v>
      </c>
      <c r="G88" s="310">
        <f>ROUND($G$21*F88,2)</f>
        <v>0</v>
      </c>
    </row>
    <row r="89" spans="1:7">
      <c r="A89" s="643" t="s">
        <v>262</v>
      </c>
      <c r="B89" s="644"/>
      <c r="C89" s="644"/>
      <c r="D89" s="644"/>
      <c r="E89" s="644"/>
      <c r="F89" s="644"/>
      <c r="G89" s="308">
        <f>ROUND(SUM(G82:G88),2)</f>
        <v>46.48</v>
      </c>
    </row>
    <row r="90" spans="1:7">
      <c r="A90" s="624" t="s">
        <v>263</v>
      </c>
      <c r="B90" s="625"/>
      <c r="C90" s="625"/>
      <c r="D90" s="625"/>
      <c r="E90" s="625"/>
      <c r="F90" s="625"/>
      <c r="G90" s="626"/>
    </row>
    <row r="91" spans="1:7" ht="15.75" thickBot="1">
      <c r="A91" s="300"/>
      <c r="B91" s="301"/>
      <c r="C91" s="301"/>
      <c r="D91" s="301"/>
      <c r="E91" s="301"/>
      <c r="F91" s="301"/>
      <c r="G91" s="302"/>
    </row>
    <row r="92" spans="1:7" ht="15.75" thickBot="1">
      <c r="A92" s="661" t="s">
        <v>264</v>
      </c>
      <c r="B92" s="662"/>
      <c r="C92" s="662"/>
      <c r="D92" s="662"/>
      <c r="E92" s="662"/>
      <c r="F92" s="662"/>
      <c r="G92" s="663"/>
    </row>
    <row r="93" spans="1:7">
      <c r="A93" s="343" t="s">
        <v>40</v>
      </c>
      <c r="B93" s="608" t="s">
        <v>265</v>
      </c>
      <c r="C93" s="608"/>
      <c r="D93" s="608"/>
      <c r="E93" s="608"/>
      <c r="F93" s="342" t="s">
        <v>266</v>
      </c>
      <c r="G93" s="344" t="s">
        <v>216</v>
      </c>
    </row>
    <row r="94" spans="1:7">
      <c r="A94" s="299" t="s">
        <v>186</v>
      </c>
      <c r="B94" s="600" t="s">
        <v>267</v>
      </c>
      <c r="C94" s="600"/>
      <c r="D94" s="600"/>
      <c r="E94" s="600"/>
      <c r="F94" s="326"/>
      <c r="G94" s="310">
        <f>ROUND($E$9*F94,2)</f>
        <v>0</v>
      </c>
    </row>
    <row r="95" spans="1:7">
      <c r="A95" s="643" t="s">
        <v>268</v>
      </c>
      <c r="B95" s="644"/>
      <c r="C95" s="644"/>
      <c r="D95" s="644"/>
      <c r="E95" s="644"/>
      <c r="F95" s="644"/>
      <c r="G95" s="308">
        <f>ROUND(SUM(G94),2)</f>
        <v>0</v>
      </c>
    </row>
    <row r="96" spans="1:7">
      <c r="A96" s="624" t="s">
        <v>269</v>
      </c>
      <c r="B96" s="625"/>
      <c r="C96" s="625"/>
      <c r="D96" s="625"/>
      <c r="E96" s="625"/>
      <c r="F96" s="625"/>
      <c r="G96" s="626"/>
    </row>
    <row r="97" spans="1:7" ht="15.75" thickBot="1">
      <c r="A97" s="300"/>
      <c r="B97" s="301"/>
      <c r="C97" s="301"/>
      <c r="D97" s="301"/>
      <c r="E97" s="301"/>
      <c r="F97" s="301"/>
      <c r="G97" s="302"/>
    </row>
    <row r="98" spans="1:7" ht="15.75" thickBot="1">
      <c r="A98" s="638" t="s">
        <v>270</v>
      </c>
      <c r="B98" s="639"/>
      <c r="C98" s="639"/>
      <c r="D98" s="639"/>
      <c r="E98" s="639"/>
      <c r="F98" s="639"/>
      <c r="G98" s="640"/>
    </row>
    <row r="99" spans="1:7">
      <c r="A99" s="343">
        <v>4</v>
      </c>
      <c r="B99" s="608" t="s">
        <v>249</v>
      </c>
      <c r="C99" s="608"/>
      <c r="D99" s="608"/>
      <c r="E99" s="608"/>
      <c r="F99" s="342" t="s">
        <v>221</v>
      </c>
      <c r="G99" s="344" t="s">
        <v>216</v>
      </c>
    </row>
    <row r="100" spans="1:7">
      <c r="A100" s="323" t="s">
        <v>39</v>
      </c>
      <c r="B100" s="659" t="s">
        <v>271</v>
      </c>
      <c r="C100" s="659"/>
      <c r="D100" s="659"/>
      <c r="E100" s="659"/>
      <c r="F100" s="327" t="s">
        <v>0</v>
      </c>
      <c r="G100" s="324">
        <f>$G$89</f>
        <v>46.48</v>
      </c>
    </row>
    <row r="101" spans="1:7">
      <c r="A101" s="323" t="s">
        <v>40</v>
      </c>
      <c r="B101" s="659" t="s">
        <v>272</v>
      </c>
      <c r="C101" s="659"/>
      <c r="D101" s="659"/>
      <c r="E101" s="659"/>
      <c r="F101" s="327" t="s">
        <v>0</v>
      </c>
      <c r="G101" s="324">
        <f>$G$95</f>
        <v>0</v>
      </c>
    </row>
    <row r="102" spans="1:7">
      <c r="A102" s="643" t="s">
        <v>273</v>
      </c>
      <c r="B102" s="644"/>
      <c r="C102" s="644"/>
      <c r="D102" s="644"/>
      <c r="E102" s="644"/>
      <c r="F102" s="644"/>
      <c r="G102" s="308">
        <f>ROUND(SUM(G100:G101),2)</f>
        <v>46.48</v>
      </c>
    </row>
    <row r="103" spans="1:7" ht="15.75" thickBot="1">
      <c r="A103" s="300"/>
      <c r="B103" s="301"/>
      <c r="C103" s="301"/>
      <c r="D103" s="301"/>
      <c r="E103" s="301"/>
      <c r="F103" s="301"/>
      <c r="G103" s="302"/>
    </row>
    <row r="104" spans="1:7" ht="15.75" thickBot="1">
      <c r="A104" s="638" t="s">
        <v>274</v>
      </c>
      <c r="B104" s="639"/>
      <c r="C104" s="639"/>
      <c r="D104" s="639"/>
      <c r="E104" s="639"/>
      <c r="F104" s="639"/>
      <c r="G104" s="640"/>
    </row>
    <row r="105" spans="1:7">
      <c r="A105" s="343">
        <v>5</v>
      </c>
      <c r="B105" s="608" t="s">
        <v>275</v>
      </c>
      <c r="C105" s="608"/>
      <c r="D105" s="608"/>
      <c r="E105" s="608"/>
      <c r="F105" s="608"/>
      <c r="G105" s="344" t="s">
        <v>216</v>
      </c>
    </row>
    <row r="106" spans="1:7">
      <c r="A106" s="299" t="s">
        <v>186</v>
      </c>
      <c r="B106" s="641" t="s">
        <v>550</v>
      </c>
      <c r="C106" s="641"/>
      <c r="D106" s="641"/>
      <c r="E106" s="641"/>
      <c r="F106" s="641"/>
      <c r="G106" s="328">
        <v>60</v>
      </c>
    </row>
    <row r="107" spans="1:7">
      <c r="A107" s="299" t="s">
        <v>188</v>
      </c>
      <c r="B107" s="641" t="s">
        <v>551</v>
      </c>
      <c r="C107" s="641"/>
      <c r="D107" s="641"/>
      <c r="E107" s="641"/>
      <c r="F107" s="641"/>
      <c r="G107" s="307">
        <f>'5'!G109</f>
        <v>0</v>
      </c>
    </row>
    <row r="108" spans="1:7">
      <c r="A108" s="299" t="s">
        <v>195</v>
      </c>
      <c r="B108" s="600" t="s">
        <v>529</v>
      </c>
      <c r="C108" s="600"/>
      <c r="D108" s="600"/>
      <c r="E108" s="600"/>
      <c r="F108" s="600"/>
      <c r="G108" s="307">
        <v>0</v>
      </c>
    </row>
    <row r="109" spans="1:7">
      <c r="A109" s="643" t="s">
        <v>276</v>
      </c>
      <c r="B109" s="644"/>
      <c r="C109" s="644"/>
      <c r="D109" s="644"/>
      <c r="E109" s="644"/>
      <c r="F109" s="644"/>
      <c r="G109" s="308">
        <f>ROUND(SUM(G106:G108),2)</f>
        <v>60</v>
      </c>
    </row>
    <row r="110" spans="1:7" ht="15.75" thickBot="1">
      <c r="A110" s="624" t="s">
        <v>277</v>
      </c>
      <c r="B110" s="625"/>
      <c r="C110" s="625"/>
      <c r="D110" s="625"/>
      <c r="E110" s="625"/>
      <c r="F110" s="625"/>
      <c r="G110" s="626"/>
    </row>
    <row r="111" spans="1:7" ht="15.75" thickBot="1">
      <c r="A111" s="638" t="s">
        <v>278</v>
      </c>
      <c r="B111" s="639"/>
      <c r="C111" s="639"/>
      <c r="D111" s="639"/>
      <c r="E111" s="639"/>
      <c r="F111" s="639"/>
      <c r="G111" s="640"/>
    </row>
    <row r="112" spans="1:7">
      <c r="A112" s="343"/>
      <c r="B112" s="608" t="s">
        <v>279</v>
      </c>
      <c r="C112" s="608"/>
      <c r="D112" s="608"/>
      <c r="E112" s="608"/>
      <c r="F112" s="608"/>
      <c r="G112" s="344" t="s">
        <v>216</v>
      </c>
    </row>
    <row r="113" spans="1:7">
      <c r="A113" s="329" t="s">
        <v>186</v>
      </c>
      <c r="B113" s="664" t="s">
        <v>280</v>
      </c>
      <c r="C113" s="664"/>
      <c r="D113" s="664"/>
      <c r="E113" s="664"/>
      <c r="F113" s="664"/>
      <c r="G113" s="330">
        <f>$G$21</f>
        <v>2091.6799999999998</v>
      </c>
    </row>
    <row r="114" spans="1:7">
      <c r="A114" s="329" t="s">
        <v>188</v>
      </c>
      <c r="B114" s="664" t="s">
        <v>281</v>
      </c>
      <c r="C114" s="664"/>
      <c r="D114" s="664"/>
      <c r="E114" s="664"/>
      <c r="F114" s="664"/>
      <c r="G114" s="330">
        <f>$G$68</f>
        <v>1726.93</v>
      </c>
    </row>
    <row r="115" spans="1:7">
      <c r="A115" s="329" t="s">
        <v>191</v>
      </c>
      <c r="B115" s="664" t="s">
        <v>282</v>
      </c>
      <c r="C115" s="664"/>
      <c r="D115" s="664"/>
      <c r="E115" s="664"/>
      <c r="F115" s="664"/>
      <c r="G115" s="330">
        <f>$G$77</f>
        <v>112.63</v>
      </c>
    </row>
    <row r="116" spans="1:7">
      <c r="A116" s="329" t="s">
        <v>193</v>
      </c>
      <c r="B116" s="664" t="s">
        <v>283</v>
      </c>
      <c r="C116" s="664"/>
      <c r="D116" s="664"/>
      <c r="E116" s="664"/>
      <c r="F116" s="664"/>
      <c r="G116" s="330">
        <f>$G$102</f>
        <v>46.48</v>
      </c>
    </row>
    <row r="117" spans="1:7">
      <c r="A117" s="329" t="s">
        <v>195</v>
      </c>
      <c r="B117" s="664" t="s">
        <v>284</v>
      </c>
      <c r="C117" s="664"/>
      <c r="D117" s="664"/>
      <c r="E117" s="664"/>
      <c r="F117" s="664"/>
      <c r="G117" s="330">
        <f>$G$109</f>
        <v>60</v>
      </c>
    </row>
    <row r="118" spans="1:7">
      <c r="A118" s="643" t="s">
        <v>504</v>
      </c>
      <c r="B118" s="644"/>
      <c r="C118" s="644"/>
      <c r="D118" s="644"/>
      <c r="E118" s="644"/>
      <c r="F118" s="644"/>
      <c r="G118" s="324">
        <f>ROUND(SUM(G113:G117),2)</f>
        <v>4037.72</v>
      </c>
    </row>
    <row r="119" spans="1:7" ht="15.75" thickBot="1">
      <c r="A119" s="300"/>
      <c r="B119" s="301"/>
      <c r="C119" s="301"/>
      <c r="D119" s="301"/>
      <c r="E119" s="301"/>
      <c r="F119" s="301"/>
      <c r="G119" s="302"/>
    </row>
    <row r="120" spans="1:7" ht="15.75" thickBot="1">
      <c r="A120" s="638" t="s">
        <v>285</v>
      </c>
      <c r="B120" s="639"/>
      <c r="C120" s="639"/>
      <c r="D120" s="639"/>
      <c r="E120" s="639"/>
      <c r="F120" s="639"/>
      <c r="G120" s="640"/>
    </row>
    <row r="121" spans="1:7">
      <c r="A121" s="343"/>
      <c r="B121" s="608" t="s">
        <v>286</v>
      </c>
      <c r="C121" s="608"/>
      <c r="D121" s="608"/>
      <c r="E121" s="608"/>
      <c r="F121" s="608"/>
      <c r="G121" s="344" t="s">
        <v>216</v>
      </c>
    </row>
    <row r="122" spans="1:7">
      <c r="A122" s="329" t="s">
        <v>186</v>
      </c>
      <c r="B122" s="664" t="s">
        <v>287</v>
      </c>
      <c r="C122" s="664"/>
      <c r="D122" s="664"/>
      <c r="E122" s="664"/>
      <c r="F122" s="664"/>
      <c r="G122" s="308">
        <f>G118</f>
        <v>4037.72</v>
      </c>
    </row>
    <row r="123" spans="1:7">
      <c r="A123" s="329" t="s">
        <v>188</v>
      </c>
      <c r="B123" s="664" t="s">
        <v>288</v>
      </c>
      <c r="C123" s="664"/>
      <c r="D123" s="664"/>
      <c r="E123" s="664"/>
      <c r="F123" s="664"/>
      <c r="G123" s="308">
        <f>ROUND($G$122/$E$9,2)</f>
        <v>192.18</v>
      </c>
    </row>
    <row r="124" spans="1:7">
      <c r="A124" s="329" t="s">
        <v>191</v>
      </c>
      <c r="B124" s="664" t="s">
        <v>505</v>
      </c>
      <c r="C124" s="664"/>
      <c r="D124" s="664"/>
      <c r="E124" s="331">
        <v>2</v>
      </c>
      <c r="F124" s="332" t="s">
        <v>506</v>
      </c>
      <c r="G124" s="308">
        <f>ROUND($G$122*E124,2)</f>
        <v>8075.44</v>
      </c>
    </row>
    <row r="125" spans="1:7">
      <c r="A125" s="624" t="s">
        <v>290</v>
      </c>
      <c r="B125" s="625"/>
      <c r="C125" s="625"/>
      <c r="D125" s="625"/>
      <c r="E125" s="625"/>
      <c r="F125" s="625"/>
      <c r="G125" s="626"/>
    </row>
    <row r="126" spans="1:7" ht="15.75" thickBot="1">
      <c r="A126" s="333"/>
      <c r="B126" s="334"/>
      <c r="C126" s="334"/>
      <c r="D126" s="334"/>
      <c r="E126" s="334"/>
      <c r="F126" s="334"/>
      <c r="G126" s="335"/>
    </row>
    <row r="127" spans="1:7" ht="15.75" thickBot="1">
      <c r="A127" s="638" t="s">
        <v>507</v>
      </c>
      <c r="B127" s="639"/>
      <c r="C127" s="639"/>
      <c r="D127" s="639"/>
      <c r="E127" s="639"/>
      <c r="F127" s="639"/>
      <c r="G127" s="640"/>
    </row>
    <row r="128" spans="1:7">
      <c r="A128" s="343"/>
      <c r="B128" s="608" t="s">
        <v>286</v>
      </c>
      <c r="C128" s="608"/>
      <c r="D128" s="608"/>
      <c r="E128" s="608"/>
      <c r="F128" s="608"/>
      <c r="G128" s="344" t="s">
        <v>216</v>
      </c>
    </row>
    <row r="129" spans="1:7" ht="15.75" thickBot="1">
      <c r="A129" s="336" t="s">
        <v>186</v>
      </c>
      <c r="B129" s="672" t="s">
        <v>289</v>
      </c>
      <c r="C129" s="672"/>
      <c r="D129" s="672"/>
      <c r="E129" s="672"/>
      <c r="F129" s="672"/>
      <c r="G129" s="337">
        <f>G122/220</f>
        <v>18.353272727272728</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65" t="s">
        <v>553</v>
      </c>
      <c r="D138" s="665"/>
      <c r="E138" s="665"/>
      <c r="F138" s="339"/>
      <c r="G138" s="339"/>
    </row>
    <row r="139" spans="1:7">
      <c r="A139" s="339"/>
      <c r="B139" s="339"/>
      <c r="C139" s="666" t="s">
        <v>554</v>
      </c>
      <c r="D139" s="666"/>
      <c r="E139" s="666"/>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F62A1C-18F0-483A-BAE2-42593220A7BD}">
  <sheetPr>
    <tabColor rgb="FF00B0F0"/>
  </sheetPr>
  <dimension ref="A1:G140"/>
  <sheetViews>
    <sheetView topLeftCell="A25"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3.2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21.01</v>
      </c>
      <c r="F9" s="773"/>
      <c r="G9" s="774"/>
    </row>
    <row r="10" spans="1:7">
      <c r="A10" s="299">
        <v>8</v>
      </c>
      <c r="B10" s="656" t="s">
        <v>498</v>
      </c>
      <c r="C10" s="657"/>
      <c r="D10" s="658"/>
      <c r="E10" s="772"/>
      <c r="F10" s="773"/>
      <c r="G10" s="774"/>
    </row>
    <row r="11" spans="1:7">
      <c r="A11" s="299">
        <v>9</v>
      </c>
      <c r="B11" s="656" t="s">
        <v>499</v>
      </c>
      <c r="C11" s="657"/>
      <c r="D11" s="658"/>
      <c r="E11" s="775">
        <v>1</v>
      </c>
      <c r="F11" s="776"/>
      <c r="G11" s="777"/>
    </row>
    <row r="12" spans="1:7">
      <c r="A12" s="299">
        <v>10</v>
      </c>
      <c r="B12" s="656" t="s">
        <v>500</v>
      </c>
      <c r="C12" s="657"/>
      <c r="D12" s="658"/>
      <c r="E12" s="775">
        <v>1</v>
      </c>
      <c r="F12" s="776"/>
      <c r="G12" s="777"/>
    </row>
    <row r="13" spans="1:7">
      <c r="A13" s="299">
        <v>11</v>
      </c>
      <c r="B13" s="656" t="s">
        <v>501</v>
      </c>
      <c r="C13" s="657"/>
      <c r="D13" s="658"/>
      <c r="E13" s="775">
        <f>E11*E12</f>
        <v>1</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2833.5</v>
      </c>
    </row>
    <row r="20" spans="1:7">
      <c r="A20" s="299" t="s">
        <v>188</v>
      </c>
      <c r="B20" s="642" t="s">
        <v>529</v>
      </c>
      <c r="C20" s="642"/>
      <c r="D20" s="642"/>
      <c r="E20" s="642"/>
      <c r="F20" s="642"/>
      <c r="G20" s="307"/>
    </row>
    <row r="21" spans="1:7">
      <c r="A21" s="643" t="s">
        <v>217</v>
      </c>
      <c r="B21" s="644"/>
      <c r="C21" s="644"/>
      <c r="D21" s="644"/>
      <c r="E21" s="644"/>
      <c r="F21" s="644"/>
      <c r="G21" s="308">
        <f>ROUND(SUM(G19:G20),2)</f>
        <v>2833.5</v>
      </c>
    </row>
    <row r="22" spans="1:7" ht="15.75" thickBot="1">
      <c r="A22" s="300"/>
      <c r="B22" s="301"/>
      <c r="C22" s="301"/>
      <c r="D22" s="301"/>
      <c r="E22" s="301"/>
      <c r="F22" s="301"/>
      <c r="G22" s="302"/>
    </row>
    <row r="23" spans="1:7" ht="15.75" thickBot="1">
      <c r="A23" s="638" t="s">
        <v>218</v>
      </c>
      <c r="B23" s="639"/>
      <c r="C23" s="639"/>
      <c r="D23" s="639"/>
      <c r="E23" s="639"/>
      <c r="F23" s="639"/>
      <c r="G23" s="640"/>
    </row>
    <row r="24" spans="1:7">
      <c r="A24" s="647" t="s">
        <v>219</v>
      </c>
      <c r="B24" s="648"/>
      <c r="C24" s="648"/>
      <c r="D24" s="648"/>
      <c r="E24" s="648"/>
      <c r="F24" s="648"/>
      <c r="G24" s="651"/>
    </row>
    <row r="25" spans="1:7">
      <c r="A25" s="304" t="s">
        <v>32</v>
      </c>
      <c r="B25" s="650" t="s">
        <v>220</v>
      </c>
      <c r="C25" s="650"/>
      <c r="D25" s="650"/>
      <c r="E25" s="650"/>
      <c r="F25" s="303" t="s">
        <v>221</v>
      </c>
      <c r="G25" s="305" t="s">
        <v>216</v>
      </c>
    </row>
    <row r="26" spans="1:7">
      <c r="A26" s="299" t="s">
        <v>186</v>
      </c>
      <c r="B26" s="641" t="s">
        <v>530</v>
      </c>
      <c r="C26" s="641"/>
      <c r="D26" s="641"/>
      <c r="E26" s="641"/>
      <c r="F26" s="309">
        <f>'4 GERENTE '!F52</f>
        <v>8.3333333333333329E-2</v>
      </c>
      <c r="G26" s="310">
        <f>ROUND($G$21*F26,2)</f>
        <v>236.13</v>
      </c>
    </row>
    <row r="27" spans="1:7">
      <c r="A27" s="299" t="s">
        <v>188</v>
      </c>
      <c r="B27" s="641" t="s">
        <v>222</v>
      </c>
      <c r="C27" s="641"/>
      <c r="D27" s="641"/>
      <c r="E27" s="641"/>
      <c r="F27" s="309">
        <f>'4 GERENTE '!F53</f>
        <v>0.1111</v>
      </c>
      <c r="G27" s="310">
        <f>ROUND($G$21*F27,2)</f>
        <v>314.8</v>
      </c>
    </row>
    <row r="28" spans="1:7">
      <c r="A28" s="643" t="s">
        <v>223</v>
      </c>
      <c r="B28" s="644"/>
      <c r="C28" s="644"/>
      <c r="D28" s="644"/>
      <c r="E28" s="644"/>
      <c r="F28" s="644"/>
      <c r="G28" s="308">
        <f>ROUND(SUM(G26:G27),2)</f>
        <v>550.92999999999995</v>
      </c>
    </row>
    <row r="29" spans="1:7">
      <c r="A29" s="624" t="s">
        <v>224</v>
      </c>
      <c r="B29" s="625"/>
      <c r="C29" s="625"/>
      <c r="D29" s="625"/>
      <c r="E29" s="625"/>
      <c r="F29" s="625"/>
      <c r="G29" s="626"/>
    </row>
    <row r="30" spans="1:7">
      <c r="A30" s="624" t="s">
        <v>225</v>
      </c>
      <c r="B30" s="625"/>
      <c r="C30" s="625"/>
      <c r="D30" s="625"/>
      <c r="E30" s="625"/>
      <c r="F30" s="625"/>
      <c r="G30" s="626"/>
    </row>
    <row r="31" spans="1:7">
      <c r="A31" s="624" t="s">
        <v>226</v>
      </c>
      <c r="B31" s="625"/>
      <c r="C31" s="625"/>
      <c r="D31" s="625"/>
      <c r="E31" s="625"/>
      <c r="F31" s="625"/>
      <c r="G31" s="626"/>
    </row>
    <row r="32" spans="1:7" ht="15.75" thickBot="1">
      <c r="A32" s="300"/>
      <c r="B32" s="301"/>
      <c r="C32" s="301"/>
      <c r="D32" s="301"/>
      <c r="E32" s="301"/>
      <c r="F32" s="301"/>
      <c r="G32" s="302"/>
    </row>
    <row r="33" spans="1:7" ht="15.75" thickBot="1">
      <c r="A33" s="645" t="s">
        <v>227</v>
      </c>
      <c r="B33" s="646"/>
      <c r="C33" s="646"/>
      <c r="D33" s="646"/>
      <c r="E33" s="646"/>
      <c r="F33" s="640"/>
      <c r="G33" s="311">
        <f>ROUND(G21+G28,2)</f>
        <v>3384.43</v>
      </c>
    </row>
    <row r="34" spans="1:7">
      <c r="A34" s="647" t="s">
        <v>228</v>
      </c>
      <c r="B34" s="648"/>
      <c r="C34" s="648"/>
      <c r="D34" s="648"/>
      <c r="E34" s="648"/>
      <c r="F34" s="648"/>
      <c r="G34" s="649"/>
    </row>
    <row r="35" spans="1:7">
      <c r="A35" s="304" t="s">
        <v>33</v>
      </c>
      <c r="B35" s="650" t="s">
        <v>229</v>
      </c>
      <c r="C35" s="650"/>
      <c r="D35" s="650"/>
      <c r="E35" s="650"/>
      <c r="F35" s="303" t="s">
        <v>221</v>
      </c>
      <c r="G35" s="305" t="s">
        <v>216</v>
      </c>
    </row>
    <row r="36" spans="1:7">
      <c r="A36" s="299" t="s">
        <v>186</v>
      </c>
      <c r="B36" s="641" t="s">
        <v>531</v>
      </c>
      <c r="C36" s="641"/>
      <c r="D36" s="641"/>
      <c r="E36" s="641"/>
      <c r="F36" s="309">
        <f>'4 GERENTE '!F62</f>
        <v>0</v>
      </c>
      <c r="G36" s="310">
        <f t="shared" ref="G36:G43" si="0">ROUND($G$33*F36,2)</f>
        <v>0</v>
      </c>
    </row>
    <row r="37" spans="1:7">
      <c r="A37" s="299" t="s">
        <v>230</v>
      </c>
      <c r="B37" s="641" t="s">
        <v>532</v>
      </c>
      <c r="C37" s="641"/>
      <c r="D37" s="641"/>
      <c r="E37" s="641"/>
      <c r="F37" s="309">
        <f>'4 GERENTE '!F63</f>
        <v>2.5000000000000001E-2</v>
      </c>
      <c r="G37" s="310">
        <f t="shared" si="0"/>
        <v>84.61</v>
      </c>
    </row>
    <row r="38" spans="1:7">
      <c r="A38" s="299" t="s">
        <v>231</v>
      </c>
      <c r="B38" s="641" t="s">
        <v>533</v>
      </c>
      <c r="C38" s="641"/>
      <c r="D38" s="641"/>
      <c r="E38" s="641"/>
      <c r="F38" s="312">
        <f>'4 GERENTE '!F64</f>
        <v>2.8799999999999999E-2</v>
      </c>
      <c r="G38" s="310">
        <f t="shared" si="0"/>
        <v>97.47</v>
      </c>
    </row>
    <row r="39" spans="1:7">
      <c r="A39" s="299" t="s">
        <v>188</v>
      </c>
      <c r="B39" s="641" t="s">
        <v>534</v>
      </c>
      <c r="C39" s="641"/>
      <c r="D39" s="641"/>
      <c r="E39" s="641"/>
      <c r="F39" s="309">
        <f>'4 GERENTE '!F65</f>
        <v>0.08</v>
      </c>
      <c r="G39" s="310">
        <f t="shared" si="0"/>
        <v>270.75</v>
      </c>
    </row>
    <row r="40" spans="1:7">
      <c r="A40" s="299" t="s">
        <v>191</v>
      </c>
      <c r="B40" s="641" t="s">
        <v>535</v>
      </c>
      <c r="C40" s="641"/>
      <c r="D40" s="641"/>
      <c r="E40" s="641"/>
      <c r="F40" s="309">
        <f>'4 GERENTE '!F66</f>
        <v>1.4999999999999999E-2</v>
      </c>
      <c r="G40" s="310">
        <f t="shared" si="0"/>
        <v>50.77</v>
      </c>
    </row>
    <row r="41" spans="1:7">
      <c r="A41" s="299" t="s">
        <v>193</v>
      </c>
      <c r="B41" s="641" t="s">
        <v>536</v>
      </c>
      <c r="C41" s="641"/>
      <c r="D41" s="641"/>
      <c r="E41" s="641"/>
      <c r="F41" s="309">
        <f>'4 GERENTE '!F67</f>
        <v>0.01</v>
      </c>
      <c r="G41" s="310">
        <f t="shared" si="0"/>
        <v>33.840000000000003</v>
      </c>
    </row>
    <row r="42" spans="1:7">
      <c r="A42" s="299" t="s">
        <v>195</v>
      </c>
      <c r="B42" s="641" t="s">
        <v>537</v>
      </c>
      <c r="C42" s="641"/>
      <c r="D42" s="641"/>
      <c r="E42" s="641"/>
      <c r="F42" s="309">
        <f>'4 GERENTE '!F68</f>
        <v>6.0000000000000001E-3</v>
      </c>
      <c r="G42" s="310">
        <f t="shared" si="0"/>
        <v>20.309999999999999</v>
      </c>
    </row>
    <row r="43" spans="1:7">
      <c r="A43" s="299" t="s">
        <v>232</v>
      </c>
      <c r="B43" s="641" t="s">
        <v>538</v>
      </c>
      <c r="C43" s="641"/>
      <c r="D43" s="641"/>
      <c r="E43" s="641"/>
      <c r="F43" s="309">
        <f>'4 GERENTE '!F69</f>
        <v>2E-3</v>
      </c>
      <c r="G43" s="310">
        <f t="shared" si="0"/>
        <v>6.77</v>
      </c>
    </row>
    <row r="44" spans="1:7">
      <c r="A44" s="643" t="s">
        <v>233</v>
      </c>
      <c r="B44" s="644"/>
      <c r="C44" s="644"/>
      <c r="D44" s="644"/>
      <c r="E44" s="644"/>
      <c r="F44" s="313">
        <f>SUM(F36:F43)</f>
        <v>0.1668</v>
      </c>
      <c r="G44" s="308">
        <f>ROUND(SUM(G36:G43),2)</f>
        <v>564.52</v>
      </c>
    </row>
    <row r="45" spans="1:7">
      <c r="A45" s="624" t="s">
        <v>234</v>
      </c>
      <c r="B45" s="625"/>
      <c r="C45" s="625"/>
      <c r="D45" s="625"/>
      <c r="E45" s="625"/>
      <c r="F45" s="625"/>
      <c r="G45" s="626"/>
    </row>
    <row r="46" spans="1:7">
      <c r="A46" s="624" t="s">
        <v>235</v>
      </c>
      <c r="B46" s="625"/>
      <c r="C46" s="625"/>
      <c r="D46" s="625"/>
      <c r="E46" s="625"/>
      <c r="F46" s="625"/>
      <c r="G46" s="626"/>
    </row>
    <row r="47" spans="1:7">
      <c r="A47" s="652" t="s">
        <v>236</v>
      </c>
      <c r="B47" s="653"/>
      <c r="C47" s="653"/>
      <c r="D47" s="653"/>
      <c r="E47" s="653"/>
      <c r="F47" s="653"/>
      <c r="G47" s="654"/>
    </row>
    <row r="48" spans="1:7" ht="15.75" thickBot="1">
      <c r="A48" s="300"/>
      <c r="B48" s="301"/>
      <c r="C48" s="301"/>
      <c r="D48" s="301"/>
      <c r="E48" s="301"/>
      <c r="F48" s="301"/>
      <c r="G48" s="302"/>
    </row>
    <row r="49" spans="1:7" ht="15.75" thickBot="1">
      <c r="A49" s="586" t="s">
        <v>237</v>
      </c>
      <c r="B49" s="587"/>
      <c r="C49" s="587"/>
      <c r="D49" s="587"/>
      <c r="E49" s="587"/>
      <c r="F49" s="587"/>
      <c r="G49" s="588"/>
    </row>
    <row r="50" spans="1:7">
      <c r="A50" s="343" t="s">
        <v>238</v>
      </c>
      <c r="B50" s="608" t="s">
        <v>239</v>
      </c>
      <c r="C50" s="608"/>
      <c r="D50" s="608"/>
      <c r="E50" s="608"/>
      <c r="F50" s="608"/>
      <c r="G50" s="344" t="s">
        <v>216</v>
      </c>
    </row>
    <row r="51" spans="1:7">
      <c r="A51" s="299" t="s">
        <v>186</v>
      </c>
      <c r="B51" s="641" t="s">
        <v>240</v>
      </c>
      <c r="C51" s="641"/>
      <c r="D51" s="641"/>
      <c r="E51" s="314" t="s">
        <v>241</v>
      </c>
      <c r="F51" s="315">
        <v>5.5</v>
      </c>
      <c r="G51" s="316">
        <f>ROUND(E9,0)*2*F51</f>
        <v>231</v>
      </c>
    </row>
    <row r="52" spans="1:7">
      <c r="A52" s="317" t="s">
        <v>242</v>
      </c>
      <c r="B52" s="655" t="s">
        <v>539</v>
      </c>
      <c r="C52" s="655"/>
      <c r="D52" s="655"/>
      <c r="E52" s="655"/>
      <c r="F52" s="318">
        <v>-0.06</v>
      </c>
      <c r="G52" s="319">
        <f>ROUND(G19*F52,2)</f>
        <v>-170.01</v>
      </c>
    </row>
    <row r="53" spans="1:7">
      <c r="A53" s="299" t="s">
        <v>188</v>
      </c>
      <c r="B53" s="641" t="s">
        <v>540</v>
      </c>
      <c r="C53" s="641"/>
      <c r="D53" s="641"/>
      <c r="E53" s="314" t="s">
        <v>241</v>
      </c>
      <c r="F53" s="315">
        <v>38</v>
      </c>
      <c r="G53" s="320">
        <f>ROUND($E$9,0)*F53</f>
        <v>798</v>
      </c>
    </row>
    <row r="54" spans="1:7">
      <c r="A54" s="317" t="s">
        <v>243</v>
      </c>
      <c r="B54" s="655" t="s">
        <v>541</v>
      </c>
      <c r="C54" s="655"/>
      <c r="D54" s="655"/>
      <c r="E54" s="655"/>
      <c r="F54" s="321"/>
      <c r="G54" s="322">
        <f>ROUND(G53,0)*F54</f>
        <v>0</v>
      </c>
    </row>
    <row r="55" spans="1:7">
      <c r="A55" s="299" t="s">
        <v>191</v>
      </c>
      <c r="B55" s="656" t="s">
        <v>502</v>
      </c>
      <c r="C55" s="657"/>
      <c r="D55" s="657"/>
      <c r="E55" s="657"/>
      <c r="F55" s="658"/>
      <c r="G55" s="307">
        <v>0</v>
      </c>
    </row>
    <row r="56" spans="1:7">
      <c r="A56" s="299" t="s">
        <v>193</v>
      </c>
      <c r="B56" s="600" t="s">
        <v>244</v>
      </c>
      <c r="C56" s="600"/>
      <c r="D56" s="600"/>
      <c r="E56" s="600"/>
      <c r="F56" s="600"/>
      <c r="G56" s="307">
        <v>0</v>
      </c>
    </row>
    <row r="57" spans="1:7">
      <c r="A57" s="299" t="s">
        <v>195</v>
      </c>
      <c r="B57" s="600" t="s">
        <v>503</v>
      </c>
      <c r="C57" s="600"/>
      <c r="D57" s="600"/>
      <c r="E57" s="600"/>
      <c r="F57" s="600"/>
      <c r="G57" s="307">
        <v>0</v>
      </c>
    </row>
    <row r="58" spans="1:7">
      <c r="A58" s="299" t="s">
        <v>232</v>
      </c>
      <c r="B58" s="641" t="s">
        <v>542</v>
      </c>
      <c r="C58" s="641"/>
      <c r="D58" s="641"/>
      <c r="E58" s="641"/>
      <c r="F58" s="641"/>
      <c r="G58" s="307">
        <v>0</v>
      </c>
    </row>
    <row r="59" spans="1:7">
      <c r="A59" s="643" t="s">
        <v>245</v>
      </c>
      <c r="B59" s="644"/>
      <c r="C59" s="644"/>
      <c r="D59" s="644"/>
      <c r="E59" s="644"/>
      <c r="F59" s="644"/>
      <c r="G59" s="308">
        <f>ROUND(SUM(G51:G58),2)</f>
        <v>858.99</v>
      </c>
    </row>
    <row r="60" spans="1:7">
      <c r="A60" s="652" t="s">
        <v>246</v>
      </c>
      <c r="B60" s="653"/>
      <c r="C60" s="653"/>
      <c r="D60" s="653"/>
      <c r="E60" s="653"/>
      <c r="F60" s="653"/>
      <c r="G60" s="654"/>
    </row>
    <row r="61" spans="1:7">
      <c r="A61" s="624" t="s">
        <v>247</v>
      </c>
      <c r="B61" s="625"/>
      <c r="C61" s="625"/>
      <c r="D61" s="625"/>
      <c r="E61" s="625"/>
      <c r="F61" s="625"/>
      <c r="G61" s="626"/>
    </row>
    <row r="62" spans="1:7" ht="15.75" thickBot="1">
      <c r="A62" s="300"/>
      <c r="B62" s="301"/>
      <c r="C62" s="301"/>
      <c r="D62" s="301"/>
      <c r="E62" s="301"/>
      <c r="F62" s="301"/>
      <c r="G62" s="302"/>
    </row>
    <row r="63" spans="1:7" ht="15.75" thickBot="1">
      <c r="A63" s="638" t="s">
        <v>248</v>
      </c>
      <c r="B63" s="639"/>
      <c r="C63" s="639"/>
      <c r="D63" s="639"/>
      <c r="E63" s="639"/>
      <c r="F63" s="639"/>
      <c r="G63" s="640"/>
    </row>
    <row r="64" spans="1:7">
      <c r="A64" s="343">
        <v>2</v>
      </c>
      <c r="B64" s="608" t="s">
        <v>249</v>
      </c>
      <c r="C64" s="608"/>
      <c r="D64" s="608"/>
      <c r="E64" s="608"/>
      <c r="F64" s="608"/>
      <c r="G64" s="344" t="s">
        <v>216</v>
      </c>
    </row>
    <row r="65" spans="1:7">
      <c r="A65" s="323" t="s">
        <v>32</v>
      </c>
      <c r="B65" s="659" t="s">
        <v>220</v>
      </c>
      <c r="C65" s="659"/>
      <c r="D65" s="659"/>
      <c r="E65" s="659"/>
      <c r="F65" s="659"/>
      <c r="G65" s="324">
        <f>$G$28</f>
        <v>550.92999999999995</v>
      </c>
    </row>
    <row r="66" spans="1:7">
      <c r="A66" s="323" t="s">
        <v>33</v>
      </c>
      <c r="B66" s="659" t="s">
        <v>229</v>
      </c>
      <c r="C66" s="659"/>
      <c r="D66" s="659"/>
      <c r="E66" s="659"/>
      <c r="F66" s="659"/>
      <c r="G66" s="324">
        <f>$G$44</f>
        <v>564.52</v>
      </c>
    </row>
    <row r="67" spans="1:7">
      <c r="A67" s="323" t="s">
        <v>238</v>
      </c>
      <c r="B67" s="659" t="s">
        <v>239</v>
      </c>
      <c r="C67" s="659"/>
      <c r="D67" s="659"/>
      <c r="E67" s="659"/>
      <c r="F67" s="659"/>
      <c r="G67" s="324">
        <f>$G$59</f>
        <v>858.99</v>
      </c>
    </row>
    <row r="68" spans="1:7">
      <c r="A68" s="643" t="s">
        <v>250</v>
      </c>
      <c r="B68" s="644"/>
      <c r="C68" s="644"/>
      <c r="D68" s="644"/>
      <c r="E68" s="644"/>
      <c r="F68" s="644"/>
      <c r="G68" s="308">
        <f>ROUND(SUM(G65:G67),2)</f>
        <v>1974.44</v>
      </c>
    </row>
    <row r="69" spans="1:7" ht="15.75" thickBot="1">
      <c r="A69" s="300"/>
      <c r="B69" s="301"/>
      <c r="C69" s="301"/>
      <c r="D69" s="301"/>
      <c r="E69" s="301"/>
      <c r="F69" s="301"/>
      <c r="G69" s="302"/>
    </row>
    <row r="70" spans="1:7" ht="15.75" thickBot="1">
      <c r="A70" s="638" t="s">
        <v>251</v>
      </c>
      <c r="B70" s="639"/>
      <c r="C70" s="639"/>
      <c r="D70" s="639"/>
      <c r="E70" s="639"/>
      <c r="F70" s="639"/>
      <c r="G70" s="640"/>
    </row>
    <row r="71" spans="1:7">
      <c r="A71" s="343">
        <v>3</v>
      </c>
      <c r="B71" s="608" t="s">
        <v>252</v>
      </c>
      <c r="C71" s="608"/>
      <c r="D71" s="608"/>
      <c r="E71" s="608"/>
      <c r="F71" s="342" t="s">
        <v>221</v>
      </c>
      <c r="G71" s="344" t="s">
        <v>216</v>
      </c>
    </row>
    <row r="72" spans="1:7">
      <c r="A72" s="299" t="s">
        <v>186</v>
      </c>
      <c r="B72" s="641" t="s">
        <v>543</v>
      </c>
      <c r="C72" s="641"/>
      <c r="D72" s="641"/>
      <c r="E72" s="641"/>
      <c r="F72" s="309">
        <f>'4 GERENTE '!F98</f>
        <v>2.3124999999999999E-3</v>
      </c>
      <c r="G72" s="310">
        <f>ROUND($G$21*F72,2)</f>
        <v>6.55</v>
      </c>
    </row>
    <row r="73" spans="1:7">
      <c r="A73" s="299" t="s">
        <v>188</v>
      </c>
      <c r="B73" s="600" t="s">
        <v>253</v>
      </c>
      <c r="C73" s="600"/>
      <c r="D73" s="600"/>
      <c r="E73" s="600"/>
      <c r="F73" s="325">
        <f>'4 GERENTE '!F99</f>
        <v>0.08</v>
      </c>
      <c r="G73" s="310">
        <f>G72*F73</f>
        <v>0.52400000000000002</v>
      </c>
    </row>
    <row r="74" spans="1:7">
      <c r="A74" s="299" t="s">
        <v>191</v>
      </c>
      <c r="B74" s="600" t="s">
        <v>544</v>
      </c>
      <c r="C74" s="600"/>
      <c r="D74" s="600"/>
      <c r="E74" s="600"/>
      <c r="F74" s="309">
        <f>'4 GERENTE '!F100</f>
        <v>9.7222222222222224E-3</v>
      </c>
      <c r="G74" s="310">
        <f>ROUND($G$21*F74,2)</f>
        <v>27.55</v>
      </c>
    </row>
    <row r="75" spans="1:7">
      <c r="A75" s="299" t="s">
        <v>193</v>
      </c>
      <c r="B75" s="600" t="s">
        <v>254</v>
      </c>
      <c r="C75" s="600"/>
      <c r="D75" s="600"/>
      <c r="E75" s="600"/>
      <c r="F75" s="325">
        <f>'4 GERENTE '!F101</f>
        <v>0.1668</v>
      </c>
      <c r="G75" s="310">
        <f>G74*F75</f>
        <v>4.5953400000000002</v>
      </c>
    </row>
    <row r="76" spans="1:7">
      <c r="A76" s="299" t="s">
        <v>195</v>
      </c>
      <c r="B76" s="600" t="s">
        <v>545</v>
      </c>
      <c r="C76" s="600"/>
      <c r="D76" s="600"/>
      <c r="E76" s="600"/>
      <c r="F76" s="312">
        <f>'4 GERENTE '!F102</f>
        <v>0.04</v>
      </c>
      <c r="G76" s="310">
        <f>ROUND($G$21*F76,2)</f>
        <v>113.34</v>
      </c>
    </row>
    <row r="77" spans="1:7">
      <c r="A77" s="643" t="s">
        <v>255</v>
      </c>
      <c r="B77" s="644"/>
      <c r="C77" s="644"/>
      <c r="D77" s="644"/>
      <c r="E77" s="644"/>
      <c r="F77" s="644"/>
      <c r="G77" s="308">
        <f>ROUND(SUM(G72:G76),2)</f>
        <v>152.56</v>
      </c>
    </row>
    <row r="78" spans="1:7" ht="15.75" thickBot="1">
      <c r="A78" s="300"/>
      <c r="B78" s="301"/>
      <c r="C78" s="301"/>
      <c r="D78" s="301"/>
      <c r="E78" s="301"/>
      <c r="F78" s="301"/>
      <c r="G78" s="302"/>
    </row>
    <row r="79" spans="1:7" ht="15.75" thickBot="1">
      <c r="A79" s="638" t="s">
        <v>256</v>
      </c>
      <c r="B79" s="639"/>
      <c r="C79" s="639"/>
      <c r="D79" s="639"/>
      <c r="E79" s="639"/>
      <c r="F79" s="639"/>
      <c r="G79" s="640"/>
    </row>
    <row r="80" spans="1:7">
      <c r="A80" s="647" t="s">
        <v>257</v>
      </c>
      <c r="B80" s="648"/>
      <c r="C80" s="648"/>
      <c r="D80" s="648"/>
      <c r="E80" s="648"/>
      <c r="F80" s="648"/>
      <c r="G80" s="651"/>
    </row>
    <row r="81" spans="1:7">
      <c r="A81" s="304" t="s">
        <v>39</v>
      </c>
      <c r="B81" s="650" t="s">
        <v>258</v>
      </c>
      <c r="C81" s="650"/>
      <c r="D81" s="650"/>
      <c r="E81" s="650"/>
      <c r="F81" s="303" t="s">
        <v>221</v>
      </c>
      <c r="G81" s="305" t="s">
        <v>216</v>
      </c>
    </row>
    <row r="82" spans="1:7">
      <c r="A82" s="299" t="s">
        <v>186</v>
      </c>
      <c r="B82" s="600" t="s">
        <v>259</v>
      </c>
      <c r="C82" s="600"/>
      <c r="D82" s="600"/>
      <c r="E82" s="600"/>
      <c r="F82" s="298">
        <f>'4 GERENTE '!F108</f>
        <v>9.2999999999999992E-3</v>
      </c>
      <c r="G82" s="310">
        <f>ROUND($G$21*F82,2)</f>
        <v>26.35</v>
      </c>
    </row>
    <row r="83" spans="1:7">
      <c r="A83" s="299" t="s">
        <v>0</v>
      </c>
      <c r="B83" s="660" t="s">
        <v>260</v>
      </c>
      <c r="C83" s="660"/>
      <c r="D83" s="660"/>
      <c r="E83" s="660"/>
      <c r="F83" s="325">
        <f>'4 GERENTE '!F109</f>
        <v>0.1668</v>
      </c>
      <c r="G83" s="310">
        <f>ROUND(G82*F83,2)</f>
        <v>4.4000000000000004</v>
      </c>
    </row>
    <row r="84" spans="1:7">
      <c r="A84" s="299" t="s">
        <v>188</v>
      </c>
      <c r="B84" s="600" t="s">
        <v>546</v>
      </c>
      <c r="C84" s="600"/>
      <c r="D84" s="600"/>
      <c r="E84" s="600"/>
      <c r="F84" s="298">
        <f>'4 GERENTE '!F110</f>
        <v>7.3000000000000001E-3</v>
      </c>
      <c r="G84" s="310">
        <f>ROUND($G$21*F84,2)</f>
        <v>20.68</v>
      </c>
    </row>
    <row r="85" spans="1:7">
      <c r="A85" s="299" t="s">
        <v>191</v>
      </c>
      <c r="B85" s="641" t="s">
        <v>547</v>
      </c>
      <c r="C85" s="641"/>
      <c r="D85" s="641"/>
      <c r="E85" s="641"/>
      <c r="F85" s="298">
        <f>'4 GERENTE '!F111</f>
        <v>8.1999999999999998E-4</v>
      </c>
      <c r="G85" s="310">
        <f>ROUND($G$21*F85,2)</f>
        <v>2.3199999999999998</v>
      </c>
    </row>
    <row r="86" spans="1:7">
      <c r="A86" s="299" t="s">
        <v>193</v>
      </c>
      <c r="B86" s="600" t="s">
        <v>548</v>
      </c>
      <c r="C86" s="600"/>
      <c r="D86" s="600"/>
      <c r="E86" s="600"/>
      <c r="F86" s="298">
        <f>'4 GERENTE '!F112</f>
        <v>2.7000000000000001E-3</v>
      </c>
      <c r="G86" s="310">
        <f>ROUND($G$21*F86,2)</f>
        <v>7.65</v>
      </c>
    </row>
    <row r="87" spans="1:7">
      <c r="A87" s="299" t="s">
        <v>195</v>
      </c>
      <c r="B87" s="641" t="s">
        <v>549</v>
      </c>
      <c r="C87" s="641"/>
      <c r="D87" s="641"/>
      <c r="E87" s="641"/>
      <c r="F87" s="298">
        <f>'4 GERENTE '!F113</f>
        <v>5.5000000000000003E-4</v>
      </c>
      <c r="G87" s="310">
        <f>ROUND($G$21*F87,2)</f>
        <v>1.56</v>
      </c>
    </row>
    <row r="88" spans="1:7">
      <c r="A88" s="299" t="s">
        <v>232</v>
      </c>
      <c r="B88" s="660" t="s">
        <v>261</v>
      </c>
      <c r="C88" s="660"/>
      <c r="D88" s="660"/>
      <c r="E88" s="660"/>
      <c r="F88" s="298">
        <f>'4 GERENTE '!F114</f>
        <v>0</v>
      </c>
      <c r="G88" s="310">
        <f>ROUND($G$21*F88,2)</f>
        <v>0</v>
      </c>
    </row>
    <row r="89" spans="1:7">
      <c r="A89" s="643" t="s">
        <v>262</v>
      </c>
      <c r="B89" s="644"/>
      <c r="C89" s="644"/>
      <c r="D89" s="644"/>
      <c r="E89" s="644"/>
      <c r="F89" s="644"/>
      <c r="G89" s="308">
        <f>ROUND(SUM(G82:G88),2)</f>
        <v>62.96</v>
      </c>
    </row>
    <row r="90" spans="1:7">
      <c r="A90" s="624" t="s">
        <v>263</v>
      </c>
      <c r="B90" s="625"/>
      <c r="C90" s="625"/>
      <c r="D90" s="625"/>
      <c r="E90" s="625"/>
      <c r="F90" s="625"/>
      <c r="G90" s="626"/>
    </row>
    <row r="91" spans="1:7" ht="15.75" thickBot="1">
      <c r="A91" s="300"/>
      <c r="B91" s="301"/>
      <c r="C91" s="301"/>
      <c r="D91" s="301"/>
      <c r="E91" s="301"/>
      <c r="F91" s="301"/>
      <c r="G91" s="302"/>
    </row>
    <row r="92" spans="1:7" ht="15.75" thickBot="1">
      <c r="A92" s="661" t="s">
        <v>264</v>
      </c>
      <c r="B92" s="662"/>
      <c r="C92" s="662"/>
      <c r="D92" s="662"/>
      <c r="E92" s="662"/>
      <c r="F92" s="662"/>
      <c r="G92" s="663"/>
    </row>
    <row r="93" spans="1:7">
      <c r="A93" s="343" t="s">
        <v>40</v>
      </c>
      <c r="B93" s="608" t="s">
        <v>265</v>
      </c>
      <c r="C93" s="608"/>
      <c r="D93" s="608"/>
      <c r="E93" s="608"/>
      <c r="F93" s="342" t="s">
        <v>266</v>
      </c>
      <c r="G93" s="344" t="s">
        <v>216</v>
      </c>
    </row>
    <row r="94" spans="1:7">
      <c r="A94" s="299" t="s">
        <v>186</v>
      </c>
      <c r="B94" s="600" t="s">
        <v>267</v>
      </c>
      <c r="C94" s="600"/>
      <c r="D94" s="600"/>
      <c r="E94" s="600"/>
      <c r="F94" s="326"/>
      <c r="G94" s="310">
        <f>ROUND($E$9*F94,2)</f>
        <v>0</v>
      </c>
    </row>
    <row r="95" spans="1:7">
      <c r="A95" s="643" t="s">
        <v>268</v>
      </c>
      <c r="B95" s="644"/>
      <c r="C95" s="644"/>
      <c r="D95" s="644"/>
      <c r="E95" s="644"/>
      <c r="F95" s="644"/>
      <c r="G95" s="308">
        <f>ROUND(SUM(G94),2)</f>
        <v>0</v>
      </c>
    </row>
    <row r="96" spans="1:7">
      <c r="A96" s="624" t="s">
        <v>269</v>
      </c>
      <c r="B96" s="625"/>
      <c r="C96" s="625"/>
      <c r="D96" s="625"/>
      <c r="E96" s="625"/>
      <c r="F96" s="625"/>
      <c r="G96" s="626"/>
    </row>
    <row r="97" spans="1:7" ht="15.75" thickBot="1">
      <c r="A97" s="300"/>
      <c r="B97" s="301"/>
      <c r="C97" s="301"/>
      <c r="D97" s="301"/>
      <c r="E97" s="301"/>
      <c r="F97" s="301"/>
      <c r="G97" s="302"/>
    </row>
    <row r="98" spans="1:7" ht="15.75" thickBot="1">
      <c r="A98" s="638" t="s">
        <v>270</v>
      </c>
      <c r="B98" s="639"/>
      <c r="C98" s="639"/>
      <c r="D98" s="639"/>
      <c r="E98" s="639"/>
      <c r="F98" s="639"/>
      <c r="G98" s="640"/>
    </row>
    <row r="99" spans="1:7">
      <c r="A99" s="343">
        <v>4</v>
      </c>
      <c r="B99" s="608" t="s">
        <v>249</v>
      </c>
      <c r="C99" s="608"/>
      <c r="D99" s="608"/>
      <c r="E99" s="608"/>
      <c r="F99" s="342" t="s">
        <v>221</v>
      </c>
      <c r="G99" s="344" t="s">
        <v>216</v>
      </c>
    </row>
    <row r="100" spans="1:7">
      <c r="A100" s="323" t="s">
        <v>39</v>
      </c>
      <c r="B100" s="659" t="s">
        <v>271</v>
      </c>
      <c r="C100" s="659"/>
      <c r="D100" s="659"/>
      <c r="E100" s="659"/>
      <c r="F100" s="327" t="s">
        <v>0</v>
      </c>
      <c r="G100" s="324">
        <f>$G$89</f>
        <v>62.96</v>
      </c>
    </row>
    <row r="101" spans="1:7">
      <c r="A101" s="323" t="s">
        <v>40</v>
      </c>
      <c r="B101" s="659" t="s">
        <v>272</v>
      </c>
      <c r="C101" s="659"/>
      <c r="D101" s="659"/>
      <c r="E101" s="659"/>
      <c r="F101" s="327" t="s">
        <v>0</v>
      </c>
      <c r="G101" s="324">
        <f>$G$95</f>
        <v>0</v>
      </c>
    </row>
    <row r="102" spans="1:7">
      <c r="A102" s="643" t="s">
        <v>273</v>
      </c>
      <c r="B102" s="644"/>
      <c r="C102" s="644"/>
      <c r="D102" s="644"/>
      <c r="E102" s="644"/>
      <c r="F102" s="644"/>
      <c r="G102" s="308">
        <f>ROUND(SUM(G100:G101),2)</f>
        <v>62.96</v>
      </c>
    </row>
    <row r="103" spans="1:7" ht="15.75" thickBot="1">
      <c r="A103" s="300"/>
      <c r="B103" s="301"/>
      <c r="C103" s="301"/>
      <c r="D103" s="301"/>
      <c r="E103" s="301"/>
      <c r="F103" s="301"/>
      <c r="G103" s="302"/>
    </row>
    <row r="104" spans="1:7" ht="15.75" thickBot="1">
      <c r="A104" s="638" t="s">
        <v>274</v>
      </c>
      <c r="B104" s="639"/>
      <c r="C104" s="639"/>
      <c r="D104" s="639"/>
      <c r="E104" s="639"/>
      <c r="F104" s="639"/>
      <c r="G104" s="640"/>
    </row>
    <row r="105" spans="1:7">
      <c r="A105" s="343">
        <v>5</v>
      </c>
      <c r="B105" s="608" t="s">
        <v>275</v>
      </c>
      <c r="C105" s="608"/>
      <c r="D105" s="608"/>
      <c r="E105" s="608"/>
      <c r="F105" s="608"/>
      <c r="G105" s="344" t="s">
        <v>216</v>
      </c>
    </row>
    <row r="106" spans="1:7">
      <c r="A106" s="299" t="s">
        <v>186</v>
      </c>
      <c r="B106" s="641" t="s">
        <v>550</v>
      </c>
      <c r="C106" s="641"/>
      <c r="D106" s="641"/>
      <c r="E106" s="641"/>
      <c r="F106" s="641"/>
      <c r="G106" s="328">
        <v>60</v>
      </c>
    </row>
    <row r="107" spans="1:7">
      <c r="A107" s="299" t="s">
        <v>188</v>
      </c>
      <c r="B107" s="641" t="s">
        <v>551</v>
      </c>
      <c r="C107" s="641"/>
      <c r="D107" s="641"/>
      <c r="E107" s="641"/>
      <c r="F107" s="641"/>
      <c r="G107" s="307">
        <f>'6'!G107</f>
        <v>0</v>
      </c>
    </row>
    <row r="108" spans="1:7">
      <c r="A108" s="299" t="s">
        <v>195</v>
      </c>
      <c r="B108" s="600" t="s">
        <v>529</v>
      </c>
      <c r="C108" s="600"/>
      <c r="D108" s="600"/>
      <c r="E108" s="600"/>
      <c r="F108" s="600"/>
      <c r="G108" s="307">
        <v>0</v>
      </c>
    </row>
    <row r="109" spans="1:7">
      <c r="A109" s="643" t="s">
        <v>276</v>
      </c>
      <c r="B109" s="644"/>
      <c r="C109" s="644"/>
      <c r="D109" s="644"/>
      <c r="E109" s="644"/>
      <c r="F109" s="644"/>
      <c r="G109" s="308">
        <f>ROUND(SUM(G106:G108),2)</f>
        <v>60</v>
      </c>
    </row>
    <row r="110" spans="1:7" ht="15.75" thickBot="1">
      <c r="A110" s="624" t="s">
        <v>277</v>
      </c>
      <c r="B110" s="625"/>
      <c r="C110" s="625"/>
      <c r="D110" s="625"/>
      <c r="E110" s="625"/>
      <c r="F110" s="625"/>
      <c r="G110" s="626"/>
    </row>
    <row r="111" spans="1:7" ht="15.75" thickBot="1">
      <c r="A111" s="638" t="s">
        <v>278</v>
      </c>
      <c r="B111" s="639"/>
      <c r="C111" s="639"/>
      <c r="D111" s="639"/>
      <c r="E111" s="639"/>
      <c r="F111" s="639"/>
      <c r="G111" s="640"/>
    </row>
    <row r="112" spans="1:7">
      <c r="A112" s="343"/>
      <c r="B112" s="608" t="s">
        <v>279</v>
      </c>
      <c r="C112" s="608"/>
      <c r="D112" s="608"/>
      <c r="E112" s="608"/>
      <c r="F112" s="608"/>
      <c r="G112" s="344" t="s">
        <v>216</v>
      </c>
    </row>
    <row r="113" spans="1:7">
      <c r="A113" s="329" t="s">
        <v>186</v>
      </c>
      <c r="B113" s="664" t="s">
        <v>280</v>
      </c>
      <c r="C113" s="664"/>
      <c r="D113" s="664"/>
      <c r="E113" s="664"/>
      <c r="F113" s="664"/>
      <c r="G113" s="330">
        <f>$G$21</f>
        <v>2833.5</v>
      </c>
    </row>
    <row r="114" spans="1:7">
      <c r="A114" s="329" t="s">
        <v>188</v>
      </c>
      <c r="B114" s="664" t="s">
        <v>281</v>
      </c>
      <c r="C114" s="664"/>
      <c r="D114" s="664"/>
      <c r="E114" s="664"/>
      <c r="F114" s="664"/>
      <c r="G114" s="330">
        <f>$G$68</f>
        <v>1974.44</v>
      </c>
    </row>
    <row r="115" spans="1:7">
      <c r="A115" s="329" t="s">
        <v>191</v>
      </c>
      <c r="B115" s="664" t="s">
        <v>282</v>
      </c>
      <c r="C115" s="664"/>
      <c r="D115" s="664"/>
      <c r="E115" s="664"/>
      <c r="F115" s="664"/>
      <c r="G115" s="330">
        <f>$G$77</f>
        <v>152.56</v>
      </c>
    </row>
    <row r="116" spans="1:7">
      <c r="A116" s="329" t="s">
        <v>193</v>
      </c>
      <c r="B116" s="664" t="s">
        <v>283</v>
      </c>
      <c r="C116" s="664"/>
      <c r="D116" s="664"/>
      <c r="E116" s="664"/>
      <c r="F116" s="664"/>
      <c r="G116" s="330">
        <f>$G$102</f>
        <v>62.96</v>
      </c>
    </row>
    <row r="117" spans="1:7">
      <c r="A117" s="329" t="s">
        <v>195</v>
      </c>
      <c r="B117" s="664" t="s">
        <v>284</v>
      </c>
      <c r="C117" s="664"/>
      <c r="D117" s="664"/>
      <c r="E117" s="664"/>
      <c r="F117" s="664"/>
      <c r="G117" s="330">
        <f>$G$109</f>
        <v>60</v>
      </c>
    </row>
    <row r="118" spans="1:7">
      <c r="A118" s="643" t="s">
        <v>504</v>
      </c>
      <c r="B118" s="644"/>
      <c r="C118" s="644"/>
      <c r="D118" s="644"/>
      <c r="E118" s="644"/>
      <c r="F118" s="644"/>
      <c r="G118" s="324">
        <f>ROUND(SUM(G113:G117),2)</f>
        <v>5083.46</v>
      </c>
    </row>
    <row r="119" spans="1:7" ht="15.75" thickBot="1">
      <c r="A119" s="300"/>
      <c r="B119" s="301"/>
      <c r="C119" s="301"/>
      <c r="D119" s="301"/>
      <c r="E119" s="301"/>
      <c r="F119" s="301"/>
      <c r="G119" s="302"/>
    </row>
    <row r="120" spans="1:7" ht="15.75" thickBot="1">
      <c r="A120" s="638" t="s">
        <v>285</v>
      </c>
      <c r="B120" s="639"/>
      <c r="C120" s="639"/>
      <c r="D120" s="639"/>
      <c r="E120" s="639"/>
      <c r="F120" s="639"/>
      <c r="G120" s="640"/>
    </row>
    <row r="121" spans="1:7">
      <c r="A121" s="343"/>
      <c r="B121" s="608" t="s">
        <v>286</v>
      </c>
      <c r="C121" s="608"/>
      <c r="D121" s="608"/>
      <c r="E121" s="608"/>
      <c r="F121" s="608"/>
      <c r="G121" s="344" t="s">
        <v>216</v>
      </c>
    </row>
    <row r="122" spans="1:7">
      <c r="A122" s="329" t="s">
        <v>186</v>
      </c>
      <c r="B122" s="664" t="s">
        <v>287</v>
      </c>
      <c r="C122" s="664"/>
      <c r="D122" s="664"/>
      <c r="E122" s="664"/>
      <c r="F122" s="664"/>
      <c r="G122" s="308">
        <f>G118</f>
        <v>5083.46</v>
      </c>
    </row>
    <row r="123" spans="1:7">
      <c r="A123" s="329" t="s">
        <v>188</v>
      </c>
      <c r="B123" s="664" t="s">
        <v>288</v>
      </c>
      <c r="C123" s="664"/>
      <c r="D123" s="664"/>
      <c r="E123" s="664"/>
      <c r="F123" s="664"/>
      <c r="G123" s="308">
        <f>ROUND($G$122/$E$9,2)</f>
        <v>241.95</v>
      </c>
    </row>
    <row r="124" spans="1:7">
      <c r="A124" s="329" t="s">
        <v>191</v>
      </c>
      <c r="B124" s="664" t="s">
        <v>505</v>
      </c>
      <c r="C124" s="664"/>
      <c r="D124" s="664"/>
      <c r="E124" s="331">
        <v>1</v>
      </c>
      <c r="F124" s="332" t="s">
        <v>506</v>
      </c>
      <c r="G124" s="308">
        <f>ROUND($G$122*E124,2)</f>
        <v>5083.46</v>
      </c>
    </row>
    <row r="125" spans="1:7">
      <c r="A125" s="624" t="s">
        <v>290</v>
      </c>
      <c r="B125" s="625"/>
      <c r="C125" s="625"/>
      <c r="D125" s="625"/>
      <c r="E125" s="625"/>
      <c r="F125" s="625"/>
      <c r="G125" s="626"/>
    </row>
    <row r="126" spans="1:7" ht="15.75" thickBot="1">
      <c r="A126" s="333"/>
      <c r="B126" s="334"/>
      <c r="C126" s="334"/>
      <c r="D126" s="334"/>
      <c r="E126" s="334"/>
      <c r="F126" s="334"/>
      <c r="G126" s="335"/>
    </row>
    <row r="127" spans="1:7" ht="15.75" thickBot="1">
      <c r="A127" s="638" t="s">
        <v>507</v>
      </c>
      <c r="B127" s="639"/>
      <c r="C127" s="639"/>
      <c r="D127" s="639"/>
      <c r="E127" s="639"/>
      <c r="F127" s="639"/>
      <c r="G127" s="640"/>
    </row>
    <row r="128" spans="1:7">
      <c r="A128" s="343"/>
      <c r="B128" s="608" t="s">
        <v>286</v>
      </c>
      <c r="C128" s="608"/>
      <c r="D128" s="608"/>
      <c r="E128" s="608"/>
      <c r="F128" s="608"/>
      <c r="G128" s="344" t="s">
        <v>216</v>
      </c>
    </row>
    <row r="129" spans="1:7" ht="15.75" thickBot="1">
      <c r="A129" s="336" t="s">
        <v>186</v>
      </c>
      <c r="B129" s="672" t="s">
        <v>289</v>
      </c>
      <c r="C129" s="672"/>
      <c r="D129" s="672"/>
      <c r="E129" s="672"/>
      <c r="F129" s="672"/>
      <c r="G129" s="337">
        <f>G122/220</f>
        <v>23.106636363636365</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65" t="s">
        <v>553</v>
      </c>
      <c r="D138" s="665"/>
      <c r="E138" s="665"/>
      <c r="F138" s="339"/>
      <c r="G138" s="339"/>
    </row>
    <row r="139" spans="1:7">
      <c r="A139" s="339"/>
      <c r="B139" s="339"/>
      <c r="C139" s="666" t="s">
        <v>554</v>
      </c>
      <c r="D139" s="666"/>
      <c r="E139" s="666"/>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328DF4-FC5D-42C3-BD9E-01A08F956B66}">
  <sheetPr>
    <tabColor rgb="FF0070C0"/>
  </sheetPr>
  <dimension ref="A1:G140"/>
  <sheetViews>
    <sheetView topLeftCell="A25"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43.5">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21.01</v>
      </c>
      <c r="F9" s="773"/>
      <c r="G9" s="774"/>
    </row>
    <row r="10" spans="1:7">
      <c r="A10" s="299">
        <v>8</v>
      </c>
      <c r="B10" s="656" t="s">
        <v>498</v>
      </c>
      <c r="C10" s="657"/>
      <c r="D10" s="658"/>
      <c r="E10" s="772"/>
      <c r="F10" s="773"/>
      <c r="G10" s="774"/>
    </row>
    <row r="11" spans="1:7">
      <c r="A11" s="299">
        <v>9</v>
      </c>
      <c r="B11" s="656" t="s">
        <v>499</v>
      </c>
      <c r="C11" s="657"/>
      <c r="D11" s="658"/>
      <c r="E11" s="775">
        <v>1</v>
      </c>
      <c r="F11" s="776"/>
      <c r="G11" s="777"/>
    </row>
    <row r="12" spans="1:7">
      <c r="A12" s="299">
        <v>10</v>
      </c>
      <c r="B12" s="656" t="s">
        <v>500</v>
      </c>
      <c r="C12" s="657"/>
      <c r="D12" s="658"/>
      <c r="E12" s="775">
        <v>1</v>
      </c>
      <c r="F12" s="776"/>
      <c r="G12" s="777"/>
    </row>
    <row r="13" spans="1:7">
      <c r="A13" s="299">
        <v>11</v>
      </c>
      <c r="B13" s="656" t="s">
        <v>501</v>
      </c>
      <c r="C13" s="657"/>
      <c r="D13" s="658"/>
      <c r="E13" s="775">
        <f>E11*E12</f>
        <v>1</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2091.6799999999998</v>
      </c>
    </row>
    <row r="20" spans="1:7">
      <c r="A20" s="299" t="s">
        <v>188</v>
      </c>
      <c r="B20" s="642" t="s">
        <v>529</v>
      </c>
      <c r="C20" s="642"/>
      <c r="D20" s="642"/>
      <c r="E20" s="642"/>
      <c r="F20" s="642"/>
      <c r="G20" s="307"/>
    </row>
    <row r="21" spans="1:7">
      <c r="A21" s="643" t="s">
        <v>217</v>
      </c>
      <c r="B21" s="644"/>
      <c r="C21" s="644"/>
      <c r="D21" s="644"/>
      <c r="E21" s="644"/>
      <c r="F21" s="644"/>
      <c r="G21" s="308">
        <f>ROUND(SUM(G19:G20),2)</f>
        <v>2091.6799999999998</v>
      </c>
    </row>
    <row r="22" spans="1:7" ht="15.75" thickBot="1">
      <c r="A22" s="300"/>
      <c r="B22" s="301"/>
      <c r="C22" s="301"/>
      <c r="D22" s="301"/>
      <c r="E22" s="301"/>
      <c r="F22" s="301"/>
      <c r="G22" s="302"/>
    </row>
    <row r="23" spans="1:7" ht="15.75" thickBot="1">
      <c r="A23" s="638" t="s">
        <v>218</v>
      </c>
      <c r="B23" s="639"/>
      <c r="C23" s="639"/>
      <c r="D23" s="639"/>
      <c r="E23" s="639"/>
      <c r="F23" s="639"/>
      <c r="G23" s="640"/>
    </row>
    <row r="24" spans="1:7">
      <c r="A24" s="647" t="s">
        <v>219</v>
      </c>
      <c r="B24" s="648"/>
      <c r="C24" s="648"/>
      <c r="D24" s="648"/>
      <c r="E24" s="648"/>
      <c r="F24" s="648"/>
      <c r="G24" s="651"/>
    </row>
    <row r="25" spans="1:7">
      <c r="A25" s="304" t="s">
        <v>32</v>
      </c>
      <c r="B25" s="650" t="s">
        <v>220</v>
      </c>
      <c r="C25" s="650"/>
      <c r="D25" s="650"/>
      <c r="E25" s="650"/>
      <c r="F25" s="303" t="s">
        <v>221</v>
      </c>
      <c r="G25" s="305" t="s">
        <v>216</v>
      </c>
    </row>
    <row r="26" spans="1:7">
      <c r="A26" s="299" t="s">
        <v>186</v>
      </c>
      <c r="B26" s="641" t="s">
        <v>530</v>
      </c>
      <c r="C26" s="641"/>
      <c r="D26" s="641"/>
      <c r="E26" s="641"/>
      <c r="F26" s="309">
        <f>'4 GERENTE '!F52</f>
        <v>8.3333333333333329E-2</v>
      </c>
      <c r="G26" s="310">
        <f>ROUND($G$21*F26,2)</f>
        <v>174.31</v>
      </c>
    </row>
    <row r="27" spans="1:7">
      <c r="A27" s="299" t="s">
        <v>188</v>
      </c>
      <c r="B27" s="641" t="s">
        <v>222</v>
      </c>
      <c r="C27" s="641"/>
      <c r="D27" s="641"/>
      <c r="E27" s="641"/>
      <c r="F27" s="309">
        <f>'4 GERENTE '!F53</f>
        <v>0.1111</v>
      </c>
      <c r="G27" s="310">
        <f>ROUND($G$21*F27,2)</f>
        <v>232.39</v>
      </c>
    </row>
    <row r="28" spans="1:7">
      <c r="A28" s="643" t="s">
        <v>223</v>
      </c>
      <c r="B28" s="644"/>
      <c r="C28" s="644"/>
      <c r="D28" s="644"/>
      <c r="E28" s="644"/>
      <c r="F28" s="644"/>
      <c r="G28" s="308">
        <f>ROUND(SUM(G26:G27),2)</f>
        <v>406.7</v>
      </c>
    </row>
    <row r="29" spans="1:7">
      <c r="A29" s="624" t="s">
        <v>224</v>
      </c>
      <c r="B29" s="625"/>
      <c r="C29" s="625"/>
      <c r="D29" s="625"/>
      <c r="E29" s="625"/>
      <c r="F29" s="625"/>
      <c r="G29" s="626"/>
    </row>
    <row r="30" spans="1:7">
      <c r="A30" s="624" t="s">
        <v>225</v>
      </c>
      <c r="B30" s="625"/>
      <c r="C30" s="625"/>
      <c r="D30" s="625"/>
      <c r="E30" s="625"/>
      <c r="F30" s="625"/>
      <c r="G30" s="626"/>
    </row>
    <row r="31" spans="1:7">
      <c r="A31" s="624" t="s">
        <v>226</v>
      </c>
      <c r="B31" s="625"/>
      <c r="C31" s="625"/>
      <c r="D31" s="625"/>
      <c r="E31" s="625"/>
      <c r="F31" s="625"/>
      <c r="G31" s="626"/>
    </row>
    <row r="32" spans="1:7" ht="15.75" thickBot="1">
      <c r="A32" s="300"/>
      <c r="B32" s="301"/>
      <c r="C32" s="301"/>
      <c r="D32" s="301"/>
      <c r="E32" s="301"/>
      <c r="F32" s="301"/>
      <c r="G32" s="302"/>
    </row>
    <row r="33" spans="1:7" ht="15.75" thickBot="1">
      <c r="A33" s="645" t="s">
        <v>227</v>
      </c>
      <c r="B33" s="646"/>
      <c r="C33" s="646"/>
      <c r="D33" s="646"/>
      <c r="E33" s="646"/>
      <c r="F33" s="640"/>
      <c r="G33" s="311">
        <f>ROUND(G21+G28,2)</f>
        <v>2498.38</v>
      </c>
    </row>
    <row r="34" spans="1:7">
      <c r="A34" s="647" t="s">
        <v>228</v>
      </c>
      <c r="B34" s="648"/>
      <c r="C34" s="648"/>
      <c r="D34" s="648"/>
      <c r="E34" s="648"/>
      <c r="F34" s="648"/>
      <c r="G34" s="649"/>
    </row>
    <row r="35" spans="1:7">
      <c r="A35" s="304" t="s">
        <v>33</v>
      </c>
      <c r="B35" s="650" t="s">
        <v>229</v>
      </c>
      <c r="C35" s="650"/>
      <c r="D35" s="650"/>
      <c r="E35" s="650"/>
      <c r="F35" s="303" t="s">
        <v>221</v>
      </c>
      <c r="G35" s="305" t="s">
        <v>216</v>
      </c>
    </row>
    <row r="36" spans="1:7">
      <c r="A36" s="299" t="s">
        <v>186</v>
      </c>
      <c r="B36" s="641" t="s">
        <v>531</v>
      </c>
      <c r="C36" s="641"/>
      <c r="D36" s="641"/>
      <c r="E36" s="641"/>
      <c r="F36" s="309">
        <f>'4 GERENTE '!F62</f>
        <v>0</v>
      </c>
      <c r="G36" s="310">
        <f t="shared" ref="G36:G43" si="0">ROUND($G$33*F36,2)</f>
        <v>0</v>
      </c>
    </row>
    <row r="37" spans="1:7">
      <c r="A37" s="299" t="s">
        <v>230</v>
      </c>
      <c r="B37" s="641" t="s">
        <v>532</v>
      </c>
      <c r="C37" s="641"/>
      <c r="D37" s="641"/>
      <c r="E37" s="641"/>
      <c r="F37" s="309">
        <f>'4 GERENTE '!F63</f>
        <v>2.5000000000000001E-2</v>
      </c>
      <c r="G37" s="310">
        <f t="shared" si="0"/>
        <v>62.46</v>
      </c>
    </row>
    <row r="38" spans="1:7">
      <c r="A38" s="299" t="s">
        <v>231</v>
      </c>
      <c r="B38" s="641" t="s">
        <v>533</v>
      </c>
      <c r="C38" s="641"/>
      <c r="D38" s="641"/>
      <c r="E38" s="641"/>
      <c r="F38" s="312">
        <f>'4 GERENTE '!F64</f>
        <v>2.8799999999999999E-2</v>
      </c>
      <c r="G38" s="310">
        <f t="shared" si="0"/>
        <v>71.95</v>
      </c>
    </row>
    <row r="39" spans="1:7">
      <c r="A39" s="299" t="s">
        <v>188</v>
      </c>
      <c r="B39" s="641" t="s">
        <v>534</v>
      </c>
      <c r="C39" s="641"/>
      <c r="D39" s="641"/>
      <c r="E39" s="641"/>
      <c r="F39" s="309">
        <f>'4 GERENTE '!F65</f>
        <v>0.08</v>
      </c>
      <c r="G39" s="310">
        <f t="shared" si="0"/>
        <v>199.87</v>
      </c>
    </row>
    <row r="40" spans="1:7">
      <c r="A40" s="299" t="s">
        <v>191</v>
      </c>
      <c r="B40" s="641" t="s">
        <v>535</v>
      </c>
      <c r="C40" s="641"/>
      <c r="D40" s="641"/>
      <c r="E40" s="641"/>
      <c r="F40" s="309">
        <f>'4 GERENTE '!F66</f>
        <v>1.4999999999999999E-2</v>
      </c>
      <c r="G40" s="310">
        <f t="shared" si="0"/>
        <v>37.479999999999997</v>
      </c>
    </row>
    <row r="41" spans="1:7">
      <c r="A41" s="299" t="s">
        <v>193</v>
      </c>
      <c r="B41" s="641" t="s">
        <v>536</v>
      </c>
      <c r="C41" s="641"/>
      <c r="D41" s="641"/>
      <c r="E41" s="641"/>
      <c r="F41" s="309">
        <f>'4 GERENTE '!F67</f>
        <v>0.01</v>
      </c>
      <c r="G41" s="310">
        <f t="shared" si="0"/>
        <v>24.98</v>
      </c>
    </row>
    <row r="42" spans="1:7">
      <c r="A42" s="299" t="s">
        <v>195</v>
      </c>
      <c r="B42" s="641" t="s">
        <v>537</v>
      </c>
      <c r="C42" s="641"/>
      <c r="D42" s="641"/>
      <c r="E42" s="641"/>
      <c r="F42" s="309">
        <f>'4 GERENTE '!F68</f>
        <v>6.0000000000000001E-3</v>
      </c>
      <c r="G42" s="310">
        <f t="shared" si="0"/>
        <v>14.99</v>
      </c>
    </row>
    <row r="43" spans="1:7">
      <c r="A43" s="299" t="s">
        <v>232</v>
      </c>
      <c r="B43" s="641" t="s">
        <v>538</v>
      </c>
      <c r="C43" s="641"/>
      <c r="D43" s="641"/>
      <c r="E43" s="641"/>
      <c r="F43" s="309">
        <f>'4 GERENTE '!F69</f>
        <v>2E-3</v>
      </c>
      <c r="G43" s="310">
        <f t="shared" si="0"/>
        <v>5</v>
      </c>
    </row>
    <row r="44" spans="1:7">
      <c r="A44" s="643" t="s">
        <v>233</v>
      </c>
      <c r="B44" s="644"/>
      <c r="C44" s="644"/>
      <c r="D44" s="644"/>
      <c r="E44" s="644"/>
      <c r="F44" s="313">
        <f>SUM(F36:F43)</f>
        <v>0.1668</v>
      </c>
      <c r="G44" s="308">
        <f>ROUND(SUM(G36:G43),2)</f>
        <v>416.73</v>
      </c>
    </row>
    <row r="45" spans="1:7">
      <c r="A45" s="624" t="s">
        <v>234</v>
      </c>
      <c r="B45" s="625"/>
      <c r="C45" s="625"/>
      <c r="D45" s="625"/>
      <c r="E45" s="625"/>
      <c r="F45" s="625"/>
      <c r="G45" s="626"/>
    </row>
    <row r="46" spans="1:7">
      <c r="A46" s="624" t="s">
        <v>235</v>
      </c>
      <c r="B46" s="625"/>
      <c r="C46" s="625"/>
      <c r="D46" s="625"/>
      <c r="E46" s="625"/>
      <c r="F46" s="625"/>
      <c r="G46" s="626"/>
    </row>
    <row r="47" spans="1:7">
      <c r="A47" s="652" t="s">
        <v>236</v>
      </c>
      <c r="B47" s="653"/>
      <c r="C47" s="653"/>
      <c r="D47" s="653"/>
      <c r="E47" s="653"/>
      <c r="F47" s="653"/>
      <c r="G47" s="654"/>
    </row>
    <row r="48" spans="1:7" ht="15.75" thickBot="1">
      <c r="A48" s="300"/>
      <c r="B48" s="301"/>
      <c r="C48" s="301"/>
      <c r="D48" s="301"/>
      <c r="E48" s="301"/>
      <c r="F48" s="301"/>
      <c r="G48" s="302"/>
    </row>
    <row r="49" spans="1:7" ht="15.75" thickBot="1">
      <c r="A49" s="586" t="s">
        <v>237</v>
      </c>
      <c r="B49" s="587"/>
      <c r="C49" s="587"/>
      <c r="D49" s="587"/>
      <c r="E49" s="587"/>
      <c r="F49" s="587"/>
      <c r="G49" s="588"/>
    </row>
    <row r="50" spans="1:7">
      <c r="A50" s="343" t="s">
        <v>238</v>
      </c>
      <c r="B50" s="608" t="s">
        <v>239</v>
      </c>
      <c r="C50" s="608"/>
      <c r="D50" s="608"/>
      <c r="E50" s="608"/>
      <c r="F50" s="608"/>
      <c r="G50" s="344" t="s">
        <v>216</v>
      </c>
    </row>
    <row r="51" spans="1:7">
      <c r="A51" s="299" t="s">
        <v>186</v>
      </c>
      <c r="B51" s="641" t="s">
        <v>240</v>
      </c>
      <c r="C51" s="641"/>
      <c r="D51" s="641"/>
      <c r="E51" s="314" t="s">
        <v>241</v>
      </c>
      <c r="F51" s="315">
        <v>5.5</v>
      </c>
      <c r="G51" s="316">
        <f>ROUND(E9,0)*2*F51</f>
        <v>231</v>
      </c>
    </row>
    <row r="52" spans="1:7">
      <c r="A52" s="317" t="s">
        <v>242</v>
      </c>
      <c r="B52" s="655" t="s">
        <v>539</v>
      </c>
      <c r="C52" s="655"/>
      <c r="D52" s="655"/>
      <c r="E52" s="655"/>
      <c r="F52" s="318">
        <v>-0.06</v>
      </c>
      <c r="G52" s="319">
        <f>ROUND(G19*F52,2)</f>
        <v>-125.5</v>
      </c>
    </row>
    <row r="53" spans="1:7">
      <c r="A53" s="299" t="s">
        <v>188</v>
      </c>
      <c r="B53" s="641" t="s">
        <v>540</v>
      </c>
      <c r="C53" s="641"/>
      <c r="D53" s="641"/>
      <c r="E53" s="314" t="s">
        <v>241</v>
      </c>
      <c r="F53" s="315">
        <v>38</v>
      </c>
      <c r="G53" s="320">
        <f>ROUND($E$9,0)*F53</f>
        <v>798</v>
      </c>
    </row>
    <row r="54" spans="1:7">
      <c r="A54" s="317" t="s">
        <v>243</v>
      </c>
      <c r="B54" s="655" t="s">
        <v>541</v>
      </c>
      <c r="C54" s="655"/>
      <c r="D54" s="655"/>
      <c r="E54" s="655"/>
      <c r="F54" s="321"/>
      <c r="G54" s="322">
        <f>ROUND(G53,0)*F54</f>
        <v>0</v>
      </c>
    </row>
    <row r="55" spans="1:7">
      <c r="A55" s="299" t="s">
        <v>191</v>
      </c>
      <c r="B55" s="656" t="s">
        <v>502</v>
      </c>
      <c r="C55" s="657"/>
      <c r="D55" s="657"/>
      <c r="E55" s="657"/>
      <c r="F55" s="658"/>
      <c r="G55" s="307">
        <v>0</v>
      </c>
    </row>
    <row r="56" spans="1:7">
      <c r="A56" s="299" t="s">
        <v>193</v>
      </c>
      <c r="B56" s="600" t="s">
        <v>244</v>
      </c>
      <c r="C56" s="600"/>
      <c r="D56" s="600"/>
      <c r="E56" s="600"/>
      <c r="F56" s="600"/>
      <c r="G56" s="307">
        <v>0</v>
      </c>
    </row>
    <row r="57" spans="1:7">
      <c r="A57" s="299" t="s">
        <v>195</v>
      </c>
      <c r="B57" s="600" t="s">
        <v>503</v>
      </c>
      <c r="C57" s="600"/>
      <c r="D57" s="600"/>
      <c r="E57" s="600"/>
      <c r="F57" s="600"/>
      <c r="G57" s="307">
        <v>0</v>
      </c>
    </row>
    <row r="58" spans="1:7">
      <c r="A58" s="299" t="s">
        <v>232</v>
      </c>
      <c r="B58" s="641" t="s">
        <v>542</v>
      </c>
      <c r="C58" s="641"/>
      <c r="D58" s="641"/>
      <c r="E58" s="641"/>
      <c r="F58" s="641"/>
      <c r="G58" s="307">
        <v>0</v>
      </c>
    </row>
    <row r="59" spans="1:7">
      <c r="A59" s="643" t="s">
        <v>245</v>
      </c>
      <c r="B59" s="644"/>
      <c r="C59" s="644"/>
      <c r="D59" s="644"/>
      <c r="E59" s="644"/>
      <c r="F59" s="644"/>
      <c r="G59" s="308">
        <f>ROUND(SUM(G51:G58),2)</f>
        <v>903.5</v>
      </c>
    </row>
    <row r="60" spans="1:7">
      <c r="A60" s="652" t="s">
        <v>246</v>
      </c>
      <c r="B60" s="653"/>
      <c r="C60" s="653"/>
      <c r="D60" s="653"/>
      <c r="E60" s="653"/>
      <c r="F60" s="653"/>
      <c r="G60" s="654"/>
    </row>
    <row r="61" spans="1:7">
      <c r="A61" s="624" t="s">
        <v>247</v>
      </c>
      <c r="B61" s="625"/>
      <c r="C61" s="625"/>
      <c r="D61" s="625"/>
      <c r="E61" s="625"/>
      <c r="F61" s="625"/>
      <c r="G61" s="626"/>
    </row>
    <row r="62" spans="1:7" ht="15.75" thickBot="1">
      <c r="A62" s="300"/>
      <c r="B62" s="301"/>
      <c r="C62" s="301"/>
      <c r="D62" s="301"/>
      <c r="E62" s="301"/>
      <c r="F62" s="301"/>
      <c r="G62" s="302"/>
    </row>
    <row r="63" spans="1:7" ht="15.75" thickBot="1">
      <c r="A63" s="638" t="s">
        <v>248</v>
      </c>
      <c r="B63" s="639"/>
      <c r="C63" s="639"/>
      <c r="D63" s="639"/>
      <c r="E63" s="639"/>
      <c r="F63" s="639"/>
      <c r="G63" s="640"/>
    </row>
    <row r="64" spans="1:7">
      <c r="A64" s="343">
        <v>2</v>
      </c>
      <c r="B64" s="608" t="s">
        <v>249</v>
      </c>
      <c r="C64" s="608"/>
      <c r="D64" s="608"/>
      <c r="E64" s="608"/>
      <c r="F64" s="608"/>
      <c r="G64" s="344" t="s">
        <v>216</v>
      </c>
    </row>
    <row r="65" spans="1:7">
      <c r="A65" s="323" t="s">
        <v>32</v>
      </c>
      <c r="B65" s="659" t="s">
        <v>220</v>
      </c>
      <c r="C65" s="659"/>
      <c r="D65" s="659"/>
      <c r="E65" s="659"/>
      <c r="F65" s="659"/>
      <c r="G65" s="324">
        <f>$G$28</f>
        <v>406.7</v>
      </c>
    </row>
    <row r="66" spans="1:7">
      <c r="A66" s="323" t="s">
        <v>33</v>
      </c>
      <c r="B66" s="659" t="s">
        <v>229</v>
      </c>
      <c r="C66" s="659"/>
      <c r="D66" s="659"/>
      <c r="E66" s="659"/>
      <c r="F66" s="659"/>
      <c r="G66" s="324">
        <f>$G$44</f>
        <v>416.73</v>
      </c>
    </row>
    <row r="67" spans="1:7">
      <c r="A67" s="323" t="s">
        <v>238</v>
      </c>
      <c r="B67" s="659" t="s">
        <v>239</v>
      </c>
      <c r="C67" s="659"/>
      <c r="D67" s="659"/>
      <c r="E67" s="659"/>
      <c r="F67" s="659"/>
      <c r="G67" s="324">
        <f>$G$59</f>
        <v>903.5</v>
      </c>
    </row>
    <row r="68" spans="1:7">
      <c r="A68" s="643" t="s">
        <v>250</v>
      </c>
      <c r="B68" s="644"/>
      <c r="C68" s="644"/>
      <c r="D68" s="644"/>
      <c r="E68" s="644"/>
      <c r="F68" s="644"/>
      <c r="G68" s="308">
        <f>ROUND(SUM(G65:G67),2)</f>
        <v>1726.93</v>
      </c>
    </row>
    <row r="69" spans="1:7" ht="15.75" thickBot="1">
      <c r="A69" s="300"/>
      <c r="B69" s="301"/>
      <c r="C69" s="301"/>
      <c r="D69" s="301"/>
      <c r="E69" s="301"/>
      <c r="F69" s="301"/>
      <c r="G69" s="302"/>
    </row>
    <row r="70" spans="1:7" ht="15.75" thickBot="1">
      <c r="A70" s="638" t="s">
        <v>251</v>
      </c>
      <c r="B70" s="639"/>
      <c r="C70" s="639"/>
      <c r="D70" s="639"/>
      <c r="E70" s="639"/>
      <c r="F70" s="639"/>
      <c r="G70" s="640"/>
    </row>
    <row r="71" spans="1:7">
      <c r="A71" s="343">
        <v>3</v>
      </c>
      <c r="B71" s="608" t="s">
        <v>252</v>
      </c>
      <c r="C71" s="608"/>
      <c r="D71" s="608"/>
      <c r="E71" s="608"/>
      <c r="F71" s="342" t="s">
        <v>221</v>
      </c>
      <c r="G71" s="344" t="s">
        <v>216</v>
      </c>
    </row>
    <row r="72" spans="1:7">
      <c r="A72" s="299" t="s">
        <v>186</v>
      </c>
      <c r="B72" s="641" t="s">
        <v>543</v>
      </c>
      <c r="C72" s="641"/>
      <c r="D72" s="641"/>
      <c r="E72" s="641"/>
      <c r="F72" s="309">
        <f>'4 GERENTE '!F98</f>
        <v>2.3124999999999999E-3</v>
      </c>
      <c r="G72" s="310">
        <f>ROUND($G$21*F72,2)</f>
        <v>4.84</v>
      </c>
    </row>
    <row r="73" spans="1:7">
      <c r="A73" s="299" t="s">
        <v>188</v>
      </c>
      <c r="B73" s="600" t="s">
        <v>253</v>
      </c>
      <c r="C73" s="600"/>
      <c r="D73" s="600"/>
      <c r="E73" s="600"/>
      <c r="F73" s="325">
        <f>'4 GERENTE '!F99</f>
        <v>0.08</v>
      </c>
      <c r="G73" s="310">
        <f>G72*F73</f>
        <v>0.38719999999999999</v>
      </c>
    </row>
    <row r="74" spans="1:7">
      <c r="A74" s="299" t="s">
        <v>191</v>
      </c>
      <c r="B74" s="600" t="s">
        <v>544</v>
      </c>
      <c r="C74" s="600"/>
      <c r="D74" s="600"/>
      <c r="E74" s="600"/>
      <c r="F74" s="309">
        <f>'4 GERENTE '!F100</f>
        <v>9.7222222222222224E-3</v>
      </c>
      <c r="G74" s="310">
        <f>ROUND($G$21*F74,2)</f>
        <v>20.34</v>
      </c>
    </row>
    <row r="75" spans="1:7">
      <c r="A75" s="299" t="s">
        <v>193</v>
      </c>
      <c r="B75" s="600" t="s">
        <v>254</v>
      </c>
      <c r="C75" s="600"/>
      <c r="D75" s="600"/>
      <c r="E75" s="600"/>
      <c r="F75" s="325">
        <f>'4 GERENTE '!F101</f>
        <v>0.1668</v>
      </c>
      <c r="G75" s="310">
        <f>G74*F75</f>
        <v>3.392712</v>
      </c>
    </row>
    <row r="76" spans="1:7">
      <c r="A76" s="299" t="s">
        <v>195</v>
      </c>
      <c r="B76" s="600" t="s">
        <v>545</v>
      </c>
      <c r="C76" s="600"/>
      <c r="D76" s="600"/>
      <c r="E76" s="600"/>
      <c r="F76" s="312">
        <f>'4 GERENTE '!F102</f>
        <v>0.04</v>
      </c>
      <c r="G76" s="310">
        <f>ROUND($G$21*F76,2)</f>
        <v>83.67</v>
      </c>
    </row>
    <row r="77" spans="1:7">
      <c r="A77" s="643" t="s">
        <v>255</v>
      </c>
      <c r="B77" s="644"/>
      <c r="C77" s="644"/>
      <c r="D77" s="644"/>
      <c r="E77" s="644"/>
      <c r="F77" s="644"/>
      <c r="G77" s="308">
        <f>ROUND(SUM(G72:G76),2)</f>
        <v>112.63</v>
      </c>
    </row>
    <row r="78" spans="1:7" ht="15.75" thickBot="1">
      <c r="A78" s="300"/>
      <c r="B78" s="301"/>
      <c r="C78" s="301"/>
      <c r="D78" s="301"/>
      <c r="E78" s="301"/>
      <c r="F78" s="301"/>
      <c r="G78" s="302"/>
    </row>
    <row r="79" spans="1:7" ht="15.75" thickBot="1">
      <c r="A79" s="638" t="s">
        <v>256</v>
      </c>
      <c r="B79" s="639"/>
      <c r="C79" s="639"/>
      <c r="D79" s="639"/>
      <c r="E79" s="639"/>
      <c r="F79" s="639"/>
      <c r="G79" s="640"/>
    </row>
    <row r="80" spans="1:7">
      <c r="A80" s="647" t="s">
        <v>257</v>
      </c>
      <c r="B80" s="648"/>
      <c r="C80" s="648"/>
      <c r="D80" s="648"/>
      <c r="E80" s="648"/>
      <c r="F80" s="648"/>
      <c r="G80" s="651"/>
    </row>
    <row r="81" spans="1:7">
      <c r="A81" s="304" t="s">
        <v>39</v>
      </c>
      <c r="B81" s="650" t="s">
        <v>258</v>
      </c>
      <c r="C81" s="650"/>
      <c r="D81" s="650"/>
      <c r="E81" s="650"/>
      <c r="F81" s="303" t="s">
        <v>221</v>
      </c>
      <c r="G81" s="305" t="s">
        <v>216</v>
      </c>
    </row>
    <row r="82" spans="1:7">
      <c r="A82" s="299" t="s">
        <v>186</v>
      </c>
      <c r="B82" s="600" t="s">
        <v>259</v>
      </c>
      <c r="C82" s="600"/>
      <c r="D82" s="600"/>
      <c r="E82" s="600"/>
      <c r="F82" s="298">
        <f>'4 GERENTE '!F108</f>
        <v>9.2999999999999992E-3</v>
      </c>
      <c r="G82" s="310">
        <f>ROUND($G$21*F82,2)</f>
        <v>19.45</v>
      </c>
    </row>
    <row r="83" spans="1:7">
      <c r="A83" s="299" t="s">
        <v>0</v>
      </c>
      <c r="B83" s="660" t="s">
        <v>260</v>
      </c>
      <c r="C83" s="660"/>
      <c r="D83" s="660"/>
      <c r="E83" s="660"/>
      <c r="F83" s="325">
        <f>'4 GERENTE '!F109</f>
        <v>0.1668</v>
      </c>
      <c r="G83" s="310">
        <f>ROUND(G82*F83,2)</f>
        <v>3.24</v>
      </c>
    </row>
    <row r="84" spans="1:7">
      <c r="A84" s="299" t="s">
        <v>188</v>
      </c>
      <c r="B84" s="600" t="s">
        <v>546</v>
      </c>
      <c r="C84" s="600"/>
      <c r="D84" s="600"/>
      <c r="E84" s="600"/>
      <c r="F84" s="298">
        <f>'4 GERENTE '!F110</f>
        <v>7.3000000000000001E-3</v>
      </c>
      <c r="G84" s="310">
        <f>ROUND($G$21*F84,2)</f>
        <v>15.27</v>
      </c>
    </row>
    <row r="85" spans="1:7">
      <c r="A85" s="299" t="s">
        <v>191</v>
      </c>
      <c r="B85" s="641" t="s">
        <v>547</v>
      </c>
      <c r="C85" s="641"/>
      <c r="D85" s="641"/>
      <c r="E85" s="641"/>
      <c r="F85" s="298">
        <f>'4 GERENTE '!F111</f>
        <v>8.1999999999999998E-4</v>
      </c>
      <c r="G85" s="310">
        <f>ROUND($G$21*F85,2)</f>
        <v>1.72</v>
      </c>
    </row>
    <row r="86" spans="1:7">
      <c r="A86" s="299" t="s">
        <v>193</v>
      </c>
      <c r="B86" s="600" t="s">
        <v>548</v>
      </c>
      <c r="C86" s="600"/>
      <c r="D86" s="600"/>
      <c r="E86" s="600"/>
      <c r="F86" s="298">
        <f>'4 GERENTE '!F112</f>
        <v>2.7000000000000001E-3</v>
      </c>
      <c r="G86" s="310">
        <f>ROUND($G$21*F86,2)</f>
        <v>5.65</v>
      </c>
    </row>
    <row r="87" spans="1:7">
      <c r="A87" s="299" t="s">
        <v>195</v>
      </c>
      <c r="B87" s="641" t="s">
        <v>549</v>
      </c>
      <c r="C87" s="641"/>
      <c r="D87" s="641"/>
      <c r="E87" s="641"/>
      <c r="F87" s="298">
        <f>'4 GERENTE '!F113</f>
        <v>5.5000000000000003E-4</v>
      </c>
      <c r="G87" s="310">
        <f>ROUND($G$21*F87,2)</f>
        <v>1.1499999999999999</v>
      </c>
    </row>
    <row r="88" spans="1:7">
      <c r="A88" s="299" t="s">
        <v>232</v>
      </c>
      <c r="B88" s="660" t="s">
        <v>261</v>
      </c>
      <c r="C88" s="660"/>
      <c r="D88" s="660"/>
      <c r="E88" s="660"/>
      <c r="F88" s="298">
        <f>'4 GERENTE '!F114</f>
        <v>0</v>
      </c>
      <c r="G88" s="310">
        <f>ROUND($G$21*F88,2)</f>
        <v>0</v>
      </c>
    </row>
    <row r="89" spans="1:7">
      <c r="A89" s="643" t="s">
        <v>262</v>
      </c>
      <c r="B89" s="644"/>
      <c r="C89" s="644"/>
      <c r="D89" s="644"/>
      <c r="E89" s="644"/>
      <c r="F89" s="644"/>
      <c r="G89" s="308">
        <f>ROUND(SUM(G82:G88),2)</f>
        <v>46.48</v>
      </c>
    </row>
    <row r="90" spans="1:7">
      <c r="A90" s="624" t="s">
        <v>263</v>
      </c>
      <c r="B90" s="625"/>
      <c r="C90" s="625"/>
      <c r="D90" s="625"/>
      <c r="E90" s="625"/>
      <c r="F90" s="625"/>
      <c r="G90" s="626"/>
    </row>
    <row r="91" spans="1:7" ht="15.75" thickBot="1">
      <c r="A91" s="300"/>
      <c r="B91" s="301"/>
      <c r="C91" s="301"/>
      <c r="D91" s="301"/>
      <c r="E91" s="301"/>
      <c r="F91" s="301"/>
      <c r="G91" s="302"/>
    </row>
    <row r="92" spans="1:7" ht="15.75" thickBot="1">
      <c r="A92" s="661" t="s">
        <v>264</v>
      </c>
      <c r="B92" s="662"/>
      <c r="C92" s="662"/>
      <c r="D92" s="662"/>
      <c r="E92" s="662"/>
      <c r="F92" s="662"/>
      <c r="G92" s="663"/>
    </row>
    <row r="93" spans="1:7">
      <c r="A93" s="343" t="s">
        <v>40</v>
      </c>
      <c r="B93" s="608" t="s">
        <v>265</v>
      </c>
      <c r="C93" s="608"/>
      <c r="D93" s="608"/>
      <c r="E93" s="608"/>
      <c r="F93" s="342" t="s">
        <v>266</v>
      </c>
      <c r="G93" s="344" t="s">
        <v>216</v>
      </c>
    </row>
    <row r="94" spans="1:7">
      <c r="A94" s="299" t="s">
        <v>186</v>
      </c>
      <c r="B94" s="600" t="s">
        <v>267</v>
      </c>
      <c r="C94" s="600"/>
      <c r="D94" s="600"/>
      <c r="E94" s="600"/>
      <c r="F94" s="326"/>
      <c r="G94" s="310">
        <f>ROUND($E$9*F94,2)</f>
        <v>0</v>
      </c>
    </row>
    <row r="95" spans="1:7">
      <c r="A95" s="643" t="s">
        <v>268</v>
      </c>
      <c r="B95" s="644"/>
      <c r="C95" s="644"/>
      <c r="D95" s="644"/>
      <c r="E95" s="644"/>
      <c r="F95" s="644"/>
      <c r="G95" s="308">
        <f>ROUND(SUM(G94),2)</f>
        <v>0</v>
      </c>
    </row>
    <row r="96" spans="1:7">
      <c r="A96" s="624" t="s">
        <v>269</v>
      </c>
      <c r="B96" s="625"/>
      <c r="C96" s="625"/>
      <c r="D96" s="625"/>
      <c r="E96" s="625"/>
      <c r="F96" s="625"/>
      <c r="G96" s="626"/>
    </row>
    <row r="97" spans="1:7" ht="15.75" thickBot="1">
      <c r="A97" s="300"/>
      <c r="B97" s="301"/>
      <c r="C97" s="301"/>
      <c r="D97" s="301"/>
      <c r="E97" s="301"/>
      <c r="F97" s="301"/>
      <c r="G97" s="302"/>
    </row>
    <row r="98" spans="1:7" ht="15.75" thickBot="1">
      <c r="A98" s="638" t="s">
        <v>270</v>
      </c>
      <c r="B98" s="639"/>
      <c r="C98" s="639"/>
      <c r="D98" s="639"/>
      <c r="E98" s="639"/>
      <c r="F98" s="639"/>
      <c r="G98" s="640"/>
    </row>
    <row r="99" spans="1:7">
      <c r="A99" s="343">
        <v>4</v>
      </c>
      <c r="B99" s="608" t="s">
        <v>249</v>
      </c>
      <c r="C99" s="608"/>
      <c r="D99" s="608"/>
      <c r="E99" s="608"/>
      <c r="F99" s="342" t="s">
        <v>221</v>
      </c>
      <c r="G99" s="344" t="s">
        <v>216</v>
      </c>
    </row>
    <row r="100" spans="1:7">
      <c r="A100" s="323" t="s">
        <v>39</v>
      </c>
      <c r="B100" s="659" t="s">
        <v>271</v>
      </c>
      <c r="C100" s="659"/>
      <c r="D100" s="659"/>
      <c r="E100" s="659"/>
      <c r="F100" s="327" t="s">
        <v>0</v>
      </c>
      <c r="G100" s="324">
        <f>$G$89</f>
        <v>46.48</v>
      </c>
    </row>
    <row r="101" spans="1:7">
      <c r="A101" s="323" t="s">
        <v>40</v>
      </c>
      <c r="B101" s="659" t="s">
        <v>272</v>
      </c>
      <c r="C101" s="659"/>
      <c r="D101" s="659"/>
      <c r="E101" s="659"/>
      <c r="F101" s="327" t="s">
        <v>0</v>
      </c>
      <c r="G101" s="324">
        <f>$G$95</f>
        <v>0</v>
      </c>
    </row>
    <row r="102" spans="1:7">
      <c r="A102" s="643" t="s">
        <v>273</v>
      </c>
      <c r="B102" s="644"/>
      <c r="C102" s="644"/>
      <c r="D102" s="644"/>
      <c r="E102" s="644"/>
      <c r="F102" s="644"/>
      <c r="G102" s="308">
        <f>ROUND(SUM(G100:G101),2)</f>
        <v>46.48</v>
      </c>
    </row>
    <row r="103" spans="1:7" ht="15.75" thickBot="1">
      <c r="A103" s="300"/>
      <c r="B103" s="301"/>
      <c r="C103" s="301"/>
      <c r="D103" s="301"/>
      <c r="E103" s="301"/>
      <c r="F103" s="301"/>
      <c r="G103" s="302"/>
    </row>
    <row r="104" spans="1:7" ht="15.75" thickBot="1">
      <c r="A104" s="638" t="s">
        <v>274</v>
      </c>
      <c r="B104" s="639"/>
      <c r="C104" s="639"/>
      <c r="D104" s="639"/>
      <c r="E104" s="639"/>
      <c r="F104" s="639"/>
      <c r="G104" s="640"/>
    </row>
    <row r="105" spans="1:7">
      <c r="A105" s="343">
        <v>5</v>
      </c>
      <c r="B105" s="608" t="s">
        <v>275</v>
      </c>
      <c r="C105" s="608"/>
      <c r="D105" s="608"/>
      <c r="E105" s="608"/>
      <c r="F105" s="608"/>
      <c r="G105" s="344" t="s">
        <v>216</v>
      </c>
    </row>
    <row r="106" spans="1:7">
      <c r="A106" s="299" t="s">
        <v>186</v>
      </c>
      <c r="B106" s="641" t="s">
        <v>550</v>
      </c>
      <c r="C106" s="641"/>
      <c r="D106" s="641"/>
      <c r="E106" s="641"/>
      <c r="F106" s="641"/>
      <c r="G106" s="328">
        <v>60</v>
      </c>
    </row>
    <row r="107" spans="1:7">
      <c r="A107" s="299" t="s">
        <v>188</v>
      </c>
      <c r="B107" s="641" t="s">
        <v>551</v>
      </c>
      <c r="C107" s="641"/>
      <c r="D107" s="641"/>
      <c r="E107" s="641"/>
      <c r="F107" s="641"/>
      <c r="G107" s="307">
        <f>'7'!G107</f>
        <v>0</v>
      </c>
    </row>
    <row r="108" spans="1:7">
      <c r="A108" s="299" t="s">
        <v>195</v>
      </c>
      <c r="B108" s="600" t="s">
        <v>529</v>
      </c>
      <c r="C108" s="600"/>
      <c r="D108" s="600"/>
      <c r="E108" s="600"/>
      <c r="F108" s="600"/>
      <c r="G108" s="307">
        <v>0</v>
      </c>
    </row>
    <row r="109" spans="1:7">
      <c r="A109" s="643" t="s">
        <v>276</v>
      </c>
      <c r="B109" s="644"/>
      <c r="C109" s="644"/>
      <c r="D109" s="644"/>
      <c r="E109" s="644"/>
      <c r="F109" s="644"/>
      <c r="G109" s="308">
        <f>ROUND(SUM(G106:G108),2)</f>
        <v>60</v>
      </c>
    </row>
    <row r="110" spans="1:7" ht="15.75" thickBot="1">
      <c r="A110" s="624" t="s">
        <v>277</v>
      </c>
      <c r="B110" s="625"/>
      <c r="C110" s="625"/>
      <c r="D110" s="625"/>
      <c r="E110" s="625"/>
      <c r="F110" s="625"/>
      <c r="G110" s="626"/>
    </row>
    <row r="111" spans="1:7" ht="15.75" thickBot="1">
      <c r="A111" s="638" t="s">
        <v>278</v>
      </c>
      <c r="B111" s="639"/>
      <c r="C111" s="639"/>
      <c r="D111" s="639"/>
      <c r="E111" s="639"/>
      <c r="F111" s="639"/>
      <c r="G111" s="640"/>
    </row>
    <row r="112" spans="1:7">
      <c r="A112" s="343"/>
      <c r="B112" s="608" t="s">
        <v>279</v>
      </c>
      <c r="C112" s="608"/>
      <c r="D112" s="608"/>
      <c r="E112" s="608"/>
      <c r="F112" s="608"/>
      <c r="G112" s="344" t="s">
        <v>216</v>
      </c>
    </row>
    <row r="113" spans="1:7">
      <c r="A113" s="329" t="s">
        <v>186</v>
      </c>
      <c r="B113" s="664" t="s">
        <v>280</v>
      </c>
      <c r="C113" s="664"/>
      <c r="D113" s="664"/>
      <c r="E113" s="664"/>
      <c r="F113" s="664"/>
      <c r="G113" s="330">
        <f>$G$21</f>
        <v>2091.6799999999998</v>
      </c>
    </row>
    <row r="114" spans="1:7">
      <c r="A114" s="329" t="s">
        <v>188</v>
      </c>
      <c r="B114" s="664" t="s">
        <v>281</v>
      </c>
      <c r="C114" s="664"/>
      <c r="D114" s="664"/>
      <c r="E114" s="664"/>
      <c r="F114" s="664"/>
      <c r="G114" s="330">
        <f>$G$68</f>
        <v>1726.93</v>
      </c>
    </row>
    <row r="115" spans="1:7">
      <c r="A115" s="329" t="s">
        <v>191</v>
      </c>
      <c r="B115" s="664" t="s">
        <v>282</v>
      </c>
      <c r="C115" s="664"/>
      <c r="D115" s="664"/>
      <c r="E115" s="664"/>
      <c r="F115" s="664"/>
      <c r="G115" s="330">
        <f>$G$77</f>
        <v>112.63</v>
      </c>
    </row>
    <row r="116" spans="1:7">
      <c r="A116" s="329" t="s">
        <v>193</v>
      </c>
      <c r="B116" s="664" t="s">
        <v>283</v>
      </c>
      <c r="C116" s="664"/>
      <c r="D116" s="664"/>
      <c r="E116" s="664"/>
      <c r="F116" s="664"/>
      <c r="G116" s="330">
        <f>$G$102</f>
        <v>46.48</v>
      </c>
    </row>
    <row r="117" spans="1:7">
      <c r="A117" s="329" t="s">
        <v>195</v>
      </c>
      <c r="B117" s="664" t="s">
        <v>284</v>
      </c>
      <c r="C117" s="664"/>
      <c r="D117" s="664"/>
      <c r="E117" s="664"/>
      <c r="F117" s="664"/>
      <c r="G117" s="330">
        <f>$G$109</f>
        <v>60</v>
      </c>
    </row>
    <row r="118" spans="1:7">
      <c r="A118" s="643" t="s">
        <v>504</v>
      </c>
      <c r="B118" s="644"/>
      <c r="C118" s="644"/>
      <c r="D118" s="644"/>
      <c r="E118" s="644"/>
      <c r="F118" s="644"/>
      <c r="G118" s="324">
        <f>ROUND(SUM(G113:G117),2)</f>
        <v>4037.72</v>
      </c>
    </row>
    <row r="119" spans="1:7" ht="15.75" thickBot="1">
      <c r="A119" s="300"/>
      <c r="B119" s="301"/>
      <c r="C119" s="301"/>
      <c r="D119" s="301"/>
      <c r="E119" s="301"/>
      <c r="F119" s="301"/>
      <c r="G119" s="302"/>
    </row>
    <row r="120" spans="1:7" ht="15.75" thickBot="1">
      <c r="A120" s="638" t="s">
        <v>285</v>
      </c>
      <c r="B120" s="639"/>
      <c r="C120" s="639"/>
      <c r="D120" s="639"/>
      <c r="E120" s="639"/>
      <c r="F120" s="639"/>
      <c r="G120" s="640"/>
    </row>
    <row r="121" spans="1:7">
      <c r="A121" s="343"/>
      <c r="B121" s="608" t="s">
        <v>286</v>
      </c>
      <c r="C121" s="608"/>
      <c r="D121" s="608"/>
      <c r="E121" s="608"/>
      <c r="F121" s="608"/>
      <c r="G121" s="344" t="s">
        <v>216</v>
      </c>
    </row>
    <row r="122" spans="1:7">
      <c r="A122" s="329" t="s">
        <v>186</v>
      </c>
      <c r="B122" s="664" t="s">
        <v>287</v>
      </c>
      <c r="C122" s="664"/>
      <c r="D122" s="664"/>
      <c r="E122" s="664"/>
      <c r="F122" s="664"/>
      <c r="G122" s="308">
        <f>G118</f>
        <v>4037.72</v>
      </c>
    </row>
    <row r="123" spans="1:7">
      <c r="A123" s="329" t="s">
        <v>188</v>
      </c>
      <c r="B123" s="664" t="s">
        <v>288</v>
      </c>
      <c r="C123" s="664"/>
      <c r="D123" s="664"/>
      <c r="E123" s="664"/>
      <c r="F123" s="664"/>
      <c r="G123" s="308">
        <f>ROUND($G$122/$E$9,2)</f>
        <v>192.18</v>
      </c>
    </row>
    <row r="124" spans="1:7">
      <c r="A124" s="329" t="s">
        <v>191</v>
      </c>
      <c r="B124" s="664" t="s">
        <v>505</v>
      </c>
      <c r="C124" s="664"/>
      <c r="D124" s="664"/>
      <c r="E124" s="331">
        <v>1</v>
      </c>
      <c r="F124" s="332" t="s">
        <v>506</v>
      </c>
      <c r="G124" s="308">
        <f>ROUND($G$122*E124,2)</f>
        <v>4037.72</v>
      </c>
    </row>
    <row r="125" spans="1:7">
      <c r="A125" s="624" t="s">
        <v>290</v>
      </c>
      <c r="B125" s="625"/>
      <c r="C125" s="625"/>
      <c r="D125" s="625"/>
      <c r="E125" s="625"/>
      <c r="F125" s="625"/>
      <c r="G125" s="626"/>
    </row>
    <row r="126" spans="1:7" ht="15.75" thickBot="1">
      <c r="A126" s="333"/>
      <c r="B126" s="334"/>
      <c r="C126" s="334"/>
      <c r="D126" s="334"/>
      <c r="E126" s="334"/>
      <c r="F126" s="334"/>
      <c r="G126" s="335"/>
    </row>
    <row r="127" spans="1:7" ht="15.75" thickBot="1">
      <c r="A127" s="638" t="s">
        <v>507</v>
      </c>
      <c r="B127" s="639"/>
      <c r="C127" s="639"/>
      <c r="D127" s="639"/>
      <c r="E127" s="639"/>
      <c r="F127" s="639"/>
      <c r="G127" s="640"/>
    </row>
    <row r="128" spans="1:7">
      <c r="A128" s="343"/>
      <c r="B128" s="608" t="s">
        <v>286</v>
      </c>
      <c r="C128" s="608"/>
      <c r="D128" s="608"/>
      <c r="E128" s="608"/>
      <c r="F128" s="608"/>
      <c r="G128" s="344" t="s">
        <v>216</v>
      </c>
    </row>
    <row r="129" spans="1:7" ht="15.75" thickBot="1">
      <c r="A129" s="336" t="s">
        <v>186</v>
      </c>
      <c r="B129" s="672" t="s">
        <v>289</v>
      </c>
      <c r="C129" s="672"/>
      <c r="D129" s="672"/>
      <c r="E129" s="672"/>
      <c r="F129" s="672"/>
      <c r="G129" s="337">
        <f>G122/220</f>
        <v>18.353272727272728</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65" t="s">
        <v>553</v>
      </c>
      <c r="D138" s="665"/>
      <c r="E138" s="665"/>
      <c r="F138" s="339"/>
      <c r="G138" s="339"/>
    </row>
    <row r="139" spans="1:7">
      <c r="A139" s="339"/>
      <c r="B139" s="339"/>
      <c r="C139" s="666" t="s">
        <v>554</v>
      </c>
      <c r="D139" s="666"/>
      <c r="E139" s="666"/>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93776-9598-4407-AD30-B39567E6EE35}">
  <sheetPr>
    <tabColor theme="4" tint="0.59999389629810485"/>
  </sheetPr>
  <dimension ref="A1:G140"/>
  <sheetViews>
    <sheetView topLeftCell="A34" workbookViewId="0">
      <selection activeCell="I137" sqref="I137:I13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2.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21.01</v>
      </c>
      <c r="F9" s="773"/>
      <c r="G9" s="774"/>
    </row>
    <row r="10" spans="1:7">
      <c r="A10" s="299">
        <v>8</v>
      </c>
      <c r="B10" s="656" t="s">
        <v>498</v>
      </c>
      <c r="C10" s="657"/>
      <c r="D10" s="658"/>
      <c r="E10" s="772"/>
      <c r="F10" s="773"/>
      <c r="G10" s="774"/>
    </row>
    <row r="11" spans="1:7">
      <c r="A11" s="299">
        <v>9</v>
      </c>
      <c r="B11" s="656" t="s">
        <v>499</v>
      </c>
      <c r="C11" s="657"/>
      <c r="D11" s="658"/>
      <c r="E11" s="775">
        <v>2</v>
      </c>
      <c r="F11" s="776"/>
      <c r="G11" s="777"/>
    </row>
    <row r="12" spans="1:7">
      <c r="A12" s="299">
        <v>10</v>
      </c>
      <c r="B12" s="656" t="s">
        <v>500</v>
      </c>
      <c r="C12" s="657"/>
      <c r="D12" s="658"/>
      <c r="E12" s="775">
        <v>1</v>
      </c>
      <c r="F12" s="776"/>
      <c r="G12" s="777"/>
    </row>
    <row r="13" spans="1:7">
      <c r="A13" s="299">
        <v>11</v>
      </c>
      <c r="B13" s="656" t="s">
        <v>501</v>
      </c>
      <c r="C13" s="657"/>
      <c r="D13" s="658"/>
      <c r="E13" s="775">
        <f>E11*E12</f>
        <v>2</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2091.6799999999998</v>
      </c>
    </row>
    <row r="20" spans="1:7">
      <c r="A20" s="299" t="s">
        <v>188</v>
      </c>
      <c r="B20" s="642" t="s">
        <v>529</v>
      </c>
      <c r="C20" s="642"/>
      <c r="D20" s="642"/>
      <c r="E20" s="642"/>
      <c r="F20" s="642"/>
      <c r="G20" s="307"/>
    </row>
    <row r="21" spans="1:7">
      <c r="A21" s="643" t="s">
        <v>217</v>
      </c>
      <c r="B21" s="644"/>
      <c r="C21" s="644"/>
      <c r="D21" s="644"/>
      <c r="E21" s="644"/>
      <c r="F21" s="644"/>
      <c r="G21" s="308">
        <f>ROUND(SUM(G19:G20),2)</f>
        <v>2091.6799999999998</v>
      </c>
    </row>
    <row r="22" spans="1:7" ht="15.75" thickBot="1">
      <c r="A22" s="300"/>
      <c r="B22" s="301"/>
      <c r="C22" s="301"/>
      <c r="D22" s="301"/>
      <c r="E22" s="301"/>
      <c r="F22" s="301"/>
      <c r="G22" s="302"/>
    </row>
    <row r="23" spans="1:7" ht="15.75" thickBot="1">
      <c r="A23" s="638" t="s">
        <v>218</v>
      </c>
      <c r="B23" s="639"/>
      <c r="C23" s="639"/>
      <c r="D23" s="639"/>
      <c r="E23" s="639"/>
      <c r="F23" s="639"/>
      <c r="G23" s="640"/>
    </row>
    <row r="24" spans="1:7">
      <c r="A24" s="647" t="s">
        <v>219</v>
      </c>
      <c r="B24" s="648"/>
      <c r="C24" s="648"/>
      <c r="D24" s="648"/>
      <c r="E24" s="648"/>
      <c r="F24" s="648"/>
      <c r="G24" s="651"/>
    </row>
    <row r="25" spans="1:7">
      <c r="A25" s="304" t="s">
        <v>32</v>
      </c>
      <c r="B25" s="650" t="s">
        <v>220</v>
      </c>
      <c r="C25" s="650"/>
      <c r="D25" s="650"/>
      <c r="E25" s="650"/>
      <c r="F25" s="303" t="s">
        <v>221</v>
      </c>
      <c r="G25" s="305" t="s">
        <v>216</v>
      </c>
    </row>
    <row r="26" spans="1:7">
      <c r="A26" s="299" t="s">
        <v>186</v>
      </c>
      <c r="B26" s="641" t="s">
        <v>530</v>
      </c>
      <c r="C26" s="641"/>
      <c r="D26" s="641"/>
      <c r="E26" s="641"/>
      <c r="F26" s="309">
        <f>'4 GERENTE '!F52</f>
        <v>8.3333333333333329E-2</v>
      </c>
      <c r="G26" s="310">
        <f>ROUND($G$21*F26,2)</f>
        <v>174.31</v>
      </c>
    </row>
    <row r="27" spans="1:7">
      <c r="A27" s="299" t="s">
        <v>188</v>
      </c>
      <c r="B27" s="641" t="s">
        <v>222</v>
      </c>
      <c r="C27" s="641"/>
      <c r="D27" s="641"/>
      <c r="E27" s="641"/>
      <c r="F27" s="309">
        <f>'4 GERENTE '!F53</f>
        <v>0.1111</v>
      </c>
      <c r="G27" s="310">
        <f>ROUND($G$21*F27,2)</f>
        <v>232.39</v>
      </c>
    </row>
    <row r="28" spans="1:7">
      <c r="A28" s="643" t="s">
        <v>223</v>
      </c>
      <c r="B28" s="644"/>
      <c r="C28" s="644"/>
      <c r="D28" s="644"/>
      <c r="E28" s="644"/>
      <c r="F28" s="644"/>
      <c r="G28" s="308">
        <f>ROUND(SUM(G26:G27),2)</f>
        <v>406.7</v>
      </c>
    </row>
    <row r="29" spans="1:7">
      <c r="A29" s="624" t="s">
        <v>224</v>
      </c>
      <c r="B29" s="625"/>
      <c r="C29" s="625"/>
      <c r="D29" s="625"/>
      <c r="E29" s="625"/>
      <c r="F29" s="625"/>
      <c r="G29" s="626"/>
    </row>
    <row r="30" spans="1:7">
      <c r="A30" s="624" t="s">
        <v>225</v>
      </c>
      <c r="B30" s="625"/>
      <c r="C30" s="625"/>
      <c r="D30" s="625"/>
      <c r="E30" s="625"/>
      <c r="F30" s="625"/>
      <c r="G30" s="626"/>
    </row>
    <row r="31" spans="1:7">
      <c r="A31" s="624" t="s">
        <v>226</v>
      </c>
      <c r="B31" s="625"/>
      <c r="C31" s="625"/>
      <c r="D31" s="625"/>
      <c r="E31" s="625"/>
      <c r="F31" s="625"/>
      <c r="G31" s="626"/>
    </row>
    <row r="32" spans="1:7" ht="15.75" thickBot="1">
      <c r="A32" s="300"/>
      <c r="B32" s="301"/>
      <c r="C32" s="301"/>
      <c r="D32" s="301"/>
      <c r="E32" s="301"/>
      <c r="F32" s="301"/>
      <c r="G32" s="302"/>
    </row>
    <row r="33" spans="1:7" ht="15.75" thickBot="1">
      <c r="A33" s="645" t="s">
        <v>227</v>
      </c>
      <c r="B33" s="646"/>
      <c r="C33" s="646"/>
      <c r="D33" s="646"/>
      <c r="E33" s="646"/>
      <c r="F33" s="640"/>
      <c r="G33" s="311">
        <f>ROUND(G21+G28,2)</f>
        <v>2498.38</v>
      </c>
    </row>
    <row r="34" spans="1:7">
      <c r="A34" s="647" t="s">
        <v>228</v>
      </c>
      <c r="B34" s="648"/>
      <c r="C34" s="648"/>
      <c r="D34" s="648"/>
      <c r="E34" s="648"/>
      <c r="F34" s="648"/>
      <c r="G34" s="649"/>
    </row>
    <row r="35" spans="1:7">
      <c r="A35" s="304" t="s">
        <v>33</v>
      </c>
      <c r="B35" s="650" t="s">
        <v>229</v>
      </c>
      <c r="C35" s="650"/>
      <c r="D35" s="650"/>
      <c r="E35" s="650"/>
      <c r="F35" s="303" t="s">
        <v>221</v>
      </c>
      <c r="G35" s="305" t="s">
        <v>216</v>
      </c>
    </row>
    <row r="36" spans="1:7">
      <c r="A36" s="299" t="s">
        <v>186</v>
      </c>
      <c r="B36" s="641" t="s">
        <v>531</v>
      </c>
      <c r="C36" s="641"/>
      <c r="D36" s="641"/>
      <c r="E36" s="641"/>
      <c r="F36" s="309">
        <f>'4 GERENTE '!F62</f>
        <v>0</v>
      </c>
      <c r="G36" s="310">
        <f t="shared" ref="G36:G43" si="0">ROUND($G$33*F36,2)</f>
        <v>0</v>
      </c>
    </row>
    <row r="37" spans="1:7">
      <c r="A37" s="299" t="s">
        <v>230</v>
      </c>
      <c r="B37" s="641" t="s">
        <v>532</v>
      </c>
      <c r="C37" s="641"/>
      <c r="D37" s="641"/>
      <c r="E37" s="641"/>
      <c r="F37" s="309">
        <f>'4 GERENTE '!F63</f>
        <v>2.5000000000000001E-2</v>
      </c>
      <c r="G37" s="310">
        <f t="shared" si="0"/>
        <v>62.46</v>
      </c>
    </row>
    <row r="38" spans="1:7">
      <c r="A38" s="299" t="s">
        <v>231</v>
      </c>
      <c r="B38" s="641" t="s">
        <v>533</v>
      </c>
      <c r="C38" s="641"/>
      <c r="D38" s="641"/>
      <c r="E38" s="641"/>
      <c r="F38" s="312">
        <f>'4 GERENTE '!F64</f>
        <v>2.8799999999999999E-2</v>
      </c>
      <c r="G38" s="310">
        <f t="shared" si="0"/>
        <v>71.95</v>
      </c>
    </row>
    <row r="39" spans="1:7">
      <c r="A39" s="299" t="s">
        <v>188</v>
      </c>
      <c r="B39" s="641" t="s">
        <v>534</v>
      </c>
      <c r="C39" s="641"/>
      <c r="D39" s="641"/>
      <c r="E39" s="641"/>
      <c r="F39" s="309">
        <f>'4 GERENTE '!F65</f>
        <v>0.08</v>
      </c>
      <c r="G39" s="310">
        <f t="shared" si="0"/>
        <v>199.87</v>
      </c>
    </row>
    <row r="40" spans="1:7">
      <c r="A40" s="299" t="s">
        <v>191</v>
      </c>
      <c r="B40" s="641" t="s">
        <v>535</v>
      </c>
      <c r="C40" s="641"/>
      <c r="D40" s="641"/>
      <c r="E40" s="641"/>
      <c r="F40" s="309">
        <f>'4 GERENTE '!F66</f>
        <v>1.4999999999999999E-2</v>
      </c>
      <c r="G40" s="310">
        <f t="shared" si="0"/>
        <v>37.479999999999997</v>
      </c>
    </row>
    <row r="41" spans="1:7">
      <c r="A41" s="299" t="s">
        <v>193</v>
      </c>
      <c r="B41" s="641" t="s">
        <v>536</v>
      </c>
      <c r="C41" s="641"/>
      <c r="D41" s="641"/>
      <c r="E41" s="641"/>
      <c r="F41" s="309">
        <f>'4 GERENTE '!F67</f>
        <v>0.01</v>
      </c>
      <c r="G41" s="310">
        <f t="shared" si="0"/>
        <v>24.98</v>
      </c>
    </row>
    <row r="42" spans="1:7">
      <c r="A42" s="299" t="s">
        <v>195</v>
      </c>
      <c r="B42" s="641" t="s">
        <v>537</v>
      </c>
      <c r="C42" s="641"/>
      <c r="D42" s="641"/>
      <c r="E42" s="641"/>
      <c r="F42" s="309">
        <f>'4 GERENTE '!F68</f>
        <v>6.0000000000000001E-3</v>
      </c>
      <c r="G42" s="310">
        <f t="shared" si="0"/>
        <v>14.99</v>
      </c>
    </row>
    <row r="43" spans="1:7">
      <c r="A43" s="299" t="s">
        <v>232</v>
      </c>
      <c r="B43" s="641" t="s">
        <v>538</v>
      </c>
      <c r="C43" s="641"/>
      <c r="D43" s="641"/>
      <c r="E43" s="641"/>
      <c r="F43" s="309">
        <f>'4 GERENTE '!F69</f>
        <v>2E-3</v>
      </c>
      <c r="G43" s="310">
        <f t="shared" si="0"/>
        <v>5</v>
      </c>
    </row>
    <row r="44" spans="1:7">
      <c r="A44" s="643" t="s">
        <v>233</v>
      </c>
      <c r="B44" s="644"/>
      <c r="C44" s="644"/>
      <c r="D44" s="644"/>
      <c r="E44" s="644"/>
      <c r="F44" s="313">
        <f>SUM(F36:F43)</f>
        <v>0.1668</v>
      </c>
      <c r="G44" s="308">
        <f>ROUND(SUM(G36:G43),2)</f>
        <v>416.73</v>
      </c>
    </row>
    <row r="45" spans="1:7">
      <c r="A45" s="624" t="s">
        <v>234</v>
      </c>
      <c r="B45" s="625"/>
      <c r="C45" s="625"/>
      <c r="D45" s="625"/>
      <c r="E45" s="625"/>
      <c r="F45" s="625"/>
      <c r="G45" s="626"/>
    </row>
    <row r="46" spans="1:7">
      <c r="A46" s="624" t="s">
        <v>235</v>
      </c>
      <c r="B46" s="625"/>
      <c r="C46" s="625"/>
      <c r="D46" s="625"/>
      <c r="E46" s="625"/>
      <c r="F46" s="625"/>
      <c r="G46" s="626"/>
    </row>
    <row r="47" spans="1:7">
      <c r="A47" s="652" t="s">
        <v>236</v>
      </c>
      <c r="B47" s="653"/>
      <c r="C47" s="653"/>
      <c r="D47" s="653"/>
      <c r="E47" s="653"/>
      <c r="F47" s="653"/>
      <c r="G47" s="654"/>
    </row>
    <row r="48" spans="1:7" ht="15.75" thickBot="1">
      <c r="A48" s="300"/>
      <c r="B48" s="301"/>
      <c r="C48" s="301"/>
      <c r="D48" s="301"/>
      <c r="E48" s="301"/>
      <c r="F48" s="301"/>
      <c r="G48" s="302"/>
    </row>
    <row r="49" spans="1:7" ht="15.75" thickBot="1">
      <c r="A49" s="586" t="s">
        <v>237</v>
      </c>
      <c r="B49" s="587"/>
      <c r="C49" s="587"/>
      <c r="D49" s="587"/>
      <c r="E49" s="587"/>
      <c r="F49" s="587"/>
      <c r="G49" s="588"/>
    </row>
    <row r="50" spans="1:7">
      <c r="A50" s="343" t="s">
        <v>238</v>
      </c>
      <c r="B50" s="608" t="s">
        <v>239</v>
      </c>
      <c r="C50" s="608"/>
      <c r="D50" s="608"/>
      <c r="E50" s="608"/>
      <c r="F50" s="608"/>
      <c r="G50" s="344" t="s">
        <v>216</v>
      </c>
    </row>
    <row r="51" spans="1:7">
      <c r="A51" s="299" t="s">
        <v>186</v>
      </c>
      <c r="B51" s="641" t="s">
        <v>240</v>
      </c>
      <c r="C51" s="641"/>
      <c r="D51" s="641"/>
      <c r="E51" s="314" t="s">
        <v>241</v>
      </c>
      <c r="F51" s="315">
        <v>5.5</v>
      </c>
      <c r="G51" s="316">
        <f>ROUND(E9,0)*2*F51</f>
        <v>231</v>
      </c>
    </row>
    <row r="52" spans="1:7">
      <c r="A52" s="317" t="s">
        <v>242</v>
      </c>
      <c r="B52" s="655" t="s">
        <v>539</v>
      </c>
      <c r="C52" s="655"/>
      <c r="D52" s="655"/>
      <c r="E52" s="655"/>
      <c r="F52" s="318">
        <v>-0.06</v>
      </c>
      <c r="G52" s="319">
        <f>ROUND(G19*F52,2)</f>
        <v>-125.5</v>
      </c>
    </row>
    <row r="53" spans="1:7">
      <c r="A53" s="299" t="s">
        <v>188</v>
      </c>
      <c r="B53" s="641" t="s">
        <v>540</v>
      </c>
      <c r="C53" s="641"/>
      <c r="D53" s="641"/>
      <c r="E53" s="314" t="s">
        <v>241</v>
      </c>
      <c r="F53" s="315">
        <v>38</v>
      </c>
      <c r="G53" s="320">
        <f>ROUND($E$9,0)*F53</f>
        <v>798</v>
      </c>
    </row>
    <row r="54" spans="1:7">
      <c r="A54" s="317" t="s">
        <v>243</v>
      </c>
      <c r="B54" s="655" t="s">
        <v>541</v>
      </c>
      <c r="C54" s="655"/>
      <c r="D54" s="655"/>
      <c r="E54" s="655"/>
      <c r="F54" s="321"/>
      <c r="G54" s="322">
        <f>ROUND(G53,0)*F54</f>
        <v>0</v>
      </c>
    </row>
    <row r="55" spans="1:7">
      <c r="A55" s="299" t="s">
        <v>191</v>
      </c>
      <c r="B55" s="656" t="s">
        <v>502</v>
      </c>
      <c r="C55" s="657"/>
      <c r="D55" s="657"/>
      <c r="E55" s="657"/>
      <c r="F55" s="658"/>
      <c r="G55" s="307">
        <v>0</v>
      </c>
    </row>
    <row r="56" spans="1:7">
      <c r="A56" s="299" t="s">
        <v>193</v>
      </c>
      <c r="B56" s="600" t="s">
        <v>244</v>
      </c>
      <c r="C56" s="600"/>
      <c r="D56" s="600"/>
      <c r="E56" s="600"/>
      <c r="F56" s="600"/>
      <c r="G56" s="307">
        <v>0</v>
      </c>
    </row>
    <row r="57" spans="1:7">
      <c r="A57" s="299" t="s">
        <v>195</v>
      </c>
      <c r="B57" s="600" t="s">
        <v>503</v>
      </c>
      <c r="C57" s="600"/>
      <c r="D57" s="600"/>
      <c r="E57" s="600"/>
      <c r="F57" s="600"/>
      <c r="G57" s="307">
        <v>0</v>
      </c>
    </row>
    <row r="58" spans="1:7">
      <c r="A58" s="299" t="s">
        <v>232</v>
      </c>
      <c r="B58" s="641" t="s">
        <v>542</v>
      </c>
      <c r="C58" s="641"/>
      <c r="D58" s="641"/>
      <c r="E58" s="641"/>
      <c r="F58" s="641"/>
      <c r="G58" s="307">
        <v>0</v>
      </c>
    </row>
    <row r="59" spans="1:7">
      <c r="A59" s="643" t="s">
        <v>245</v>
      </c>
      <c r="B59" s="644"/>
      <c r="C59" s="644"/>
      <c r="D59" s="644"/>
      <c r="E59" s="644"/>
      <c r="F59" s="644"/>
      <c r="G59" s="308">
        <f>ROUND(SUM(G51:G58),2)</f>
        <v>903.5</v>
      </c>
    </row>
    <row r="60" spans="1:7">
      <c r="A60" s="652" t="s">
        <v>246</v>
      </c>
      <c r="B60" s="653"/>
      <c r="C60" s="653"/>
      <c r="D60" s="653"/>
      <c r="E60" s="653"/>
      <c r="F60" s="653"/>
      <c r="G60" s="654"/>
    </row>
    <row r="61" spans="1:7">
      <c r="A61" s="624" t="s">
        <v>247</v>
      </c>
      <c r="B61" s="625"/>
      <c r="C61" s="625"/>
      <c r="D61" s="625"/>
      <c r="E61" s="625"/>
      <c r="F61" s="625"/>
      <c r="G61" s="626"/>
    </row>
    <row r="62" spans="1:7" ht="15.75" thickBot="1">
      <c r="A62" s="300"/>
      <c r="B62" s="301"/>
      <c r="C62" s="301"/>
      <c r="D62" s="301"/>
      <c r="E62" s="301"/>
      <c r="F62" s="301"/>
      <c r="G62" s="302"/>
    </row>
    <row r="63" spans="1:7" ht="15.75" thickBot="1">
      <c r="A63" s="638" t="s">
        <v>248</v>
      </c>
      <c r="B63" s="639"/>
      <c r="C63" s="639"/>
      <c r="D63" s="639"/>
      <c r="E63" s="639"/>
      <c r="F63" s="639"/>
      <c r="G63" s="640"/>
    </row>
    <row r="64" spans="1:7">
      <c r="A64" s="343">
        <v>2</v>
      </c>
      <c r="B64" s="608" t="s">
        <v>249</v>
      </c>
      <c r="C64" s="608"/>
      <c r="D64" s="608"/>
      <c r="E64" s="608"/>
      <c r="F64" s="608"/>
      <c r="G64" s="344" t="s">
        <v>216</v>
      </c>
    </row>
    <row r="65" spans="1:7">
      <c r="A65" s="323" t="s">
        <v>32</v>
      </c>
      <c r="B65" s="659" t="s">
        <v>220</v>
      </c>
      <c r="C65" s="659"/>
      <c r="D65" s="659"/>
      <c r="E65" s="659"/>
      <c r="F65" s="659"/>
      <c r="G65" s="324">
        <f>$G$28</f>
        <v>406.7</v>
      </c>
    </row>
    <row r="66" spans="1:7">
      <c r="A66" s="323" t="s">
        <v>33</v>
      </c>
      <c r="B66" s="659" t="s">
        <v>229</v>
      </c>
      <c r="C66" s="659"/>
      <c r="D66" s="659"/>
      <c r="E66" s="659"/>
      <c r="F66" s="659"/>
      <c r="G66" s="324">
        <f>$G$44</f>
        <v>416.73</v>
      </c>
    </row>
    <row r="67" spans="1:7">
      <c r="A67" s="323" t="s">
        <v>238</v>
      </c>
      <c r="B67" s="659" t="s">
        <v>239</v>
      </c>
      <c r="C67" s="659"/>
      <c r="D67" s="659"/>
      <c r="E67" s="659"/>
      <c r="F67" s="659"/>
      <c r="G67" s="324">
        <f>$G$59</f>
        <v>903.5</v>
      </c>
    </row>
    <row r="68" spans="1:7">
      <c r="A68" s="643" t="s">
        <v>250</v>
      </c>
      <c r="B68" s="644"/>
      <c r="C68" s="644"/>
      <c r="D68" s="644"/>
      <c r="E68" s="644"/>
      <c r="F68" s="644"/>
      <c r="G68" s="308">
        <f>ROUND(SUM(G65:G67),2)</f>
        <v>1726.93</v>
      </c>
    </row>
    <row r="69" spans="1:7" ht="15.75" thickBot="1">
      <c r="A69" s="300"/>
      <c r="B69" s="301"/>
      <c r="C69" s="301"/>
      <c r="D69" s="301"/>
      <c r="E69" s="301"/>
      <c r="F69" s="301"/>
      <c r="G69" s="302"/>
    </row>
    <row r="70" spans="1:7" ht="15.75" thickBot="1">
      <c r="A70" s="638" t="s">
        <v>251</v>
      </c>
      <c r="B70" s="639"/>
      <c r="C70" s="639"/>
      <c r="D70" s="639"/>
      <c r="E70" s="639"/>
      <c r="F70" s="639"/>
      <c r="G70" s="640"/>
    </row>
    <row r="71" spans="1:7">
      <c r="A71" s="343">
        <v>3</v>
      </c>
      <c r="B71" s="608" t="s">
        <v>252</v>
      </c>
      <c r="C71" s="608"/>
      <c r="D71" s="608"/>
      <c r="E71" s="608"/>
      <c r="F71" s="342" t="s">
        <v>221</v>
      </c>
      <c r="G71" s="344" t="s">
        <v>216</v>
      </c>
    </row>
    <row r="72" spans="1:7">
      <c r="A72" s="299" t="s">
        <v>186</v>
      </c>
      <c r="B72" s="641" t="s">
        <v>543</v>
      </c>
      <c r="C72" s="641"/>
      <c r="D72" s="641"/>
      <c r="E72" s="641"/>
      <c r="F72" s="309">
        <f>'4 GERENTE '!F98</f>
        <v>2.3124999999999999E-3</v>
      </c>
      <c r="G72" s="310">
        <f>ROUND($G$21*F72,2)</f>
        <v>4.84</v>
      </c>
    </row>
    <row r="73" spans="1:7">
      <c r="A73" s="299" t="s">
        <v>188</v>
      </c>
      <c r="B73" s="600" t="s">
        <v>253</v>
      </c>
      <c r="C73" s="600"/>
      <c r="D73" s="600"/>
      <c r="E73" s="600"/>
      <c r="F73" s="325">
        <f>'4 GERENTE '!F99</f>
        <v>0.08</v>
      </c>
      <c r="G73" s="310">
        <f>G72*F73</f>
        <v>0.38719999999999999</v>
      </c>
    </row>
    <row r="74" spans="1:7">
      <c r="A74" s="299" t="s">
        <v>191</v>
      </c>
      <c r="B74" s="600" t="s">
        <v>544</v>
      </c>
      <c r="C74" s="600"/>
      <c r="D74" s="600"/>
      <c r="E74" s="600"/>
      <c r="F74" s="309">
        <f>'4 GERENTE '!F100</f>
        <v>9.7222222222222224E-3</v>
      </c>
      <c r="G74" s="310">
        <f>ROUND($G$21*F74,2)</f>
        <v>20.34</v>
      </c>
    </row>
    <row r="75" spans="1:7">
      <c r="A75" s="299" t="s">
        <v>193</v>
      </c>
      <c r="B75" s="600" t="s">
        <v>254</v>
      </c>
      <c r="C75" s="600"/>
      <c r="D75" s="600"/>
      <c r="E75" s="600"/>
      <c r="F75" s="325">
        <f>'4 GERENTE '!F101</f>
        <v>0.1668</v>
      </c>
      <c r="G75" s="310">
        <f>G74*F75</f>
        <v>3.392712</v>
      </c>
    </row>
    <row r="76" spans="1:7">
      <c r="A76" s="299" t="s">
        <v>195</v>
      </c>
      <c r="B76" s="600" t="s">
        <v>545</v>
      </c>
      <c r="C76" s="600"/>
      <c r="D76" s="600"/>
      <c r="E76" s="600"/>
      <c r="F76" s="312">
        <f>'4 GERENTE '!F102</f>
        <v>0.04</v>
      </c>
      <c r="G76" s="310">
        <f>ROUND($G$21*F76,2)</f>
        <v>83.67</v>
      </c>
    </row>
    <row r="77" spans="1:7">
      <c r="A77" s="643" t="s">
        <v>255</v>
      </c>
      <c r="B77" s="644"/>
      <c r="C77" s="644"/>
      <c r="D77" s="644"/>
      <c r="E77" s="644"/>
      <c r="F77" s="644"/>
      <c r="G77" s="308">
        <f>ROUND(SUM(G72:G76),2)</f>
        <v>112.63</v>
      </c>
    </row>
    <row r="78" spans="1:7" ht="15.75" thickBot="1">
      <c r="A78" s="300"/>
      <c r="B78" s="301"/>
      <c r="C78" s="301"/>
      <c r="D78" s="301"/>
      <c r="E78" s="301"/>
      <c r="F78" s="301"/>
      <c r="G78" s="302"/>
    </row>
    <row r="79" spans="1:7" ht="15.75" thickBot="1">
      <c r="A79" s="638" t="s">
        <v>256</v>
      </c>
      <c r="B79" s="639"/>
      <c r="C79" s="639"/>
      <c r="D79" s="639"/>
      <c r="E79" s="639"/>
      <c r="F79" s="639"/>
      <c r="G79" s="640"/>
    </row>
    <row r="80" spans="1:7">
      <c r="A80" s="647" t="s">
        <v>257</v>
      </c>
      <c r="B80" s="648"/>
      <c r="C80" s="648"/>
      <c r="D80" s="648"/>
      <c r="E80" s="648"/>
      <c r="F80" s="648"/>
      <c r="G80" s="651"/>
    </row>
    <row r="81" spans="1:7">
      <c r="A81" s="304" t="s">
        <v>39</v>
      </c>
      <c r="B81" s="650" t="s">
        <v>258</v>
      </c>
      <c r="C81" s="650"/>
      <c r="D81" s="650"/>
      <c r="E81" s="650"/>
      <c r="F81" s="303" t="s">
        <v>221</v>
      </c>
      <c r="G81" s="305" t="s">
        <v>216</v>
      </c>
    </row>
    <row r="82" spans="1:7">
      <c r="A82" s="299" t="s">
        <v>186</v>
      </c>
      <c r="B82" s="600" t="s">
        <v>259</v>
      </c>
      <c r="C82" s="600"/>
      <c r="D82" s="600"/>
      <c r="E82" s="600"/>
      <c r="F82" s="298">
        <f>'4 GERENTE '!F108</f>
        <v>9.2999999999999992E-3</v>
      </c>
      <c r="G82" s="310">
        <f>ROUND($G$21*F82,2)</f>
        <v>19.45</v>
      </c>
    </row>
    <row r="83" spans="1:7">
      <c r="A83" s="299" t="s">
        <v>0</v>
      </c>
      <c r="B83" s="660" t="s">
        <v>260</v>
      </c>
      <c r="C83" s="660"/>
      <c r="D83" s="660"/>
      <c r="E83" s="660"/>
      <c r="F83" s="325">
        <f>'4 GERENTE '!F109</f>
        <v>0.1668</v>
      </c>
      <c r="G83" s="310">
        <f>ROUND(G82*F83,2)</f>
        <v>3.24</v>
      </c>
    </row>
    <row r="84" spans="1:7">
      <c r="A84" s="299" t="s">
        <v>188</v>
      </c>
      <c r="B84" s="600" t="s">
        <v>546</v>
      </c>
      <c r="C84" s="600"/>
      <c r="D84" s="600"/>
      <c r="E84" s="600"/>
      <c r="F84" s="298">
        <f>'4 GERENTE '!F110</f>
        <v>7.3000000000000001E-3</v>
      </c>
      <c r="G84" s="310">
        <f>ROUND($G$21*F84,2)</f>
        <v>15.27</v>
      </c>
    </row>
    <row r="85" spans="1:7">
      <c r="A85" s="299" t="s">
        <v>191</v>
      </c>
      <c r="B85" s="641" t="s">
        <v>547</v>
      </c>
      <c r="C85" s="641"/>
      <c r="D85" s="641"/>
      <c r="E85" s="641"/>
      <c r="F85" s="298">
        <f>'4 GERENTE '!F111</f>
        <v>8.1999999999999998E-4</v>
      </c>
      <c r="G85" s="310">
        <f>ROUND($G$21*F85,2)</f>
        <v>1.72</v>
      </c>
    </row>
    <row r="86" spans="1:7">
      <c r="A86" s="299" t="s">
        <v>193</v>
      </c>
      <c r="B86" s="600" t="s">
        <v>548</v>
      </c>
      <c r="C86" s="600"/>
      <c r="D86" s="600"/>
      <c r="E86" s="600"/>
      <c r="F86" s="298">
        <f>'4 GERENTE '!F112</f>
        <v>2.7000000000000001E-3</v>
      </c>
      <c r="G86" s="310">
        <f>ROUND($G$21*F86,2)</f>
        <v>5.65</v>
      </c>
    </row>
    <row r="87" spans="1:7">
      <c r="A87" s="299" t="s">
        <v>195</v>
      </c>
      <c r="B87" s="641" t="s">
        <v>549</v>
      </c>
      <c r="C87" s="641"/>
      <c r="D87" s="641"/>
      <c r="E87" s="641"/>
      <c r="F87" s="298">
        <f>'4 GERENTE '!F113</f>
        <v>5.5000000000000003E-4</v>
      </c>
      <c r="G87" s="310">
        <f>ROUND($G$21*F87,2)</f>
        <v>1.1499999999999999</v>
      </c>
    </row>
    <row r="88" spans="1:7">
      <c r="A88" s="299" t="s">
        <v>232</v>
      </c>
      <c r="B88" s="660" t="s">
        <v>261</v>
      </c>
      <c r="C88" s="660"/>
      <c r="D88" s="660"/>
      <c r="E88" s="660"/>
      <c r="F88" s="298">
        <f>'4 GERENTE '!F114</f>
        <v>0</v>
      </c>
      <c r="G88" s="310">
        <f>ROUND($G$21*F88,2)</f>
        <v>0</v>
      </c>
    </row>
    <row r="89" spans="1:7">
      <c r="A89" s="643" t="s">
        <v>262</v>
      </c>
      <c r="B89" s="644"/>
      <c r="C89" s="644"/>
      <c r="D89" s="644"/>
      <c r="E89" s="644"/>
      <c r="F89" s="644"/>
      <c r="G89" s="308">
        <f>ROUND(SUM(G82:G88),2)</f>
        <v>46.48</v>
      </c>
    </row>
    <row r="90" spans="1:7">
      <c r="A90" s="624" t="s">
        <v>263</v>
      </c>
      <c r="B90" s="625"/>
      <c r="C90" s="625"/>
      <c r="D90" s="625"/>
      <c r="E90" s="625"/>
      <c r="F90" s="625"/>
      <c r="G90" s="626"/>
    </row>
    <row r="91" spans="1:7" ht="15.75" thickBot="1">
      <c r="A91" s="300"/>
      <c r="B91" s="301"/>
      <c r="C91" s="301"/>
      <c r="D91" s="301"/>
      <c r="E91" s="301"/>
      <c r="F91" s="301"/>
      <c r="G91" s="302"/>
    </row>
    <row r="92" spans="1:7" ht="15.75" thickBot="1">
      <c r="A92" s="661" t="s">
        <v>264</v>
      </c>
      <c r="B92" s="662"/>
      <c r="C92" s="662"/>
      <c r="D92" s="662"/>
      <c r="E92" s="662"/>
      <c r="F92" s="662"/>
      <c r="G92" s="663"/>
    </row>
    <row r="93" spans="1:7">
      <c r="A93" s="343" t="s">
        <v>40</v>
      </c>
      <c r="B93" s="608" t="s">
        <v>265</v>
      </c>
      <c r="C93" s="608"/>
      <c r="D93" s="608"/>
      <c r="E93" s="608"/>
      <c r="F93" s="342" t="s">
        <v>266</v>
      </c>
      <c r="G93" s="344" t="s">
        <v>216</v>
      </c>
    </row>
    <row r="94" spans="1:7">
      <c r="A94" s="299" t="s">
        <v>186</v>
      </c>
      <c r="B94" s="600" t="s">
        <v>267</v>
      </c>
      <c r="C94" s="600"/>
      <c r="D94" s="600"/>
      <c r="E94" s="600"/>
      <c r="F94" s="326"/>
      <c r="G94" s="310">
        <f>ROUND($E$9*F94,2)</f>
        <v>0</v>
      </c>
    </row>
    <row r="95" spans="1:7">
      <c r="A95" s="643" t="s">
        <v>268</v>
      </c>
      <c r="B95" s="644"/>
      <c r="C95" s="644"/>
      <c r="D95" s="644"/>
      <c r="E95" s="644"/>
      <c r="F95" s="644"/>
      <c r="G95" s="308">
        <f>ROUND(SUM(G94),2)</f>
        <v>0</v>
      </c>
    </row>
    <row r="96" spans="1:7">
      <c r="A96" s="624" t="s">
        <v>269</v>
      </c>
      <c r="B96" s="625"/>
      <c r="C96" s="625"/>
      <c r="D96" s="625"/>
      <c r="E96" s="625"/>
      <c r="F96" s="625"/>
      <c r="G96" s="626"/>
    </row>
    <row r="97" spans="1:7" ht="15.75" thickBot="1">
      <c r="A97" s="300"/>
      <c r="B97" s="301"/>
      <c r="C97" s="301"/>
      <c r="D97" s="301"/>
      <c r="E97" s="301"/>
      <c r="F97" s="301"/>
      <c r="G97" s="302"/>
    </row>
    <row r="98" spans="1:7" ht="15.75" thickBot="1">
      <c r="A98" s="638" t="s">
        <v>270</v>
      </c>
      <c r="B98" s="639"/>
      <c r="C98" s="639"/>
      <c r="D98" s="639"/>
      <c r="E98" s="639"/>
      <c r="F98" s="639"/>
      <c r="G98" s="640"/>
    </row>
    <row r="99" spans="1:7">
      <c r="A99" s="343">
        <v>4</v>
      </c>
      <c r="B99" s="608" t="s">
        <v>249</v>
      </c>
      <c r="C99" s="608"/>
      <c r="D99" s="608"/>
      <c r="E99" s="608"/>
      <c r="F99" s="342" t="s">
        <v>221</v>
      </c>
      <c r="G99" s="344" t="s">
        <v>216</v>
      </c>
    </row>
    <row r="100" spans="1:7">
      <c r="A100" s="323" t="s">
        <v>39</v>
      </c>
      <c r="B100" s="659" t="s">
        <v>271</v>
      </c>
      <c r="C100" s="659"/>
      <c r="D100" s="659"/>
      <c r="E100" s="659"/>
      <c r="F100" s="327" t="s">
        <v>0</v>
      </c>
      <c r="G100" s="324">
        <f>$G$89</f>
        <v>46.48</v>
      </c>
    </row>
    <row r="101" spans="1:7">
      <c r="A101" s="323" t="s">
        <v>40</v>
      </c>
      <c r="B101" s="659" t="s">
        <v>272</v>
      </c>
      <c r="C101" s="659"/>
      <c r="D101" s="659"/>
      <c r="E101" s="659"/>
      <c r="F101" s="327" t="s">
        <v>0</v>
      </c>
      <c r="G101" s="324">
        <f>$G$95</f>
        <v>0</v>
      </c>
    </row>
    <row r="102" spans="1:7">
      <c r="A102" s="643" t="s">
        <v>273</v>
      </c>
      <c r="B102" s="644"/>
      <c r="C102" s="644"/>
      <c r="D102" s="644"/>
      <c r="E102" s="644"/>
      <c r="F102" s="644"/>
      <c r="G102" s="308">
        <f>ROUND(SUM(G100:G101),2)</f>
        <v>46.48</v>
      </c>
    </row>
    <row r="103" spans="1:7" ht="15.75" thickBot="1">
      <c r="A103" s="300"/>
      <c r="B103" s="301"/>
      <c r="C103" s="301"/>
      <c r="D103" s="301"/>
      <c r="E103" s="301"/>
      <c r="F103" s="301"/>
      <c r="G103" s="302"/>
    </row>
    <row r="104" spans="1:7" ht="15.75" thickBot="1">
      <c r="A104" s="638" t="s">
        <v>274</v>
      </c>
      <c r="B104" s="639"/>
      <c r="C104" s="639"/>
      <c r="D104" s="639"/>
      <c r="E104" s="639"/>
      <c r="F104" s="639"/>
      <c r="G104" s="640"/>
    </row>
    <row r="105" spans="1:7">
      <c r="A105" s="343">
        <v>5</v>
      </c>
      <c r="B105" s="608" t="s">
        <v>275</v>
      </c>
      <c r="C105" s="608"/>
      <c r="D105" s="608"/>
      <c r="E105" s="608"/>
      <c r="F105" s="608"/>
      <c r="G105" s="344" t="s">
        <v>216</v>
      </c>
    </row>
    <row r="106" spans="1:7">
      <c r="A106" s="299" t="s">
        <v>186</v>
      </c>
      <c r="B106" s="641" t="s">
        <v>550</v>
      </c>
      <c r="C106" s="641"/>
      <c r="D106" s="641"/>
      <c r="E106" s="641"/>
      <c r="F106" s="641"/>
      <c r="G106" s="328">
        <v>60</v>
      </c>
    </row>
    <row r="107" spans="1:7">
      <c r="A107" s="299" t="s">
        <v>188</v>
      </c>
      <c r="B107" s="641" t="s">
        <v>551</v>
      </c>
      <c r="C107" s="641"/>
      <c r="D107" s="641"/>
      <c r="E107" s="641"/>
      <c r="F107" s="641"/>
      <c r="G107" s="307">
        <f>'8'!G107</f>
        <v>0</v>
      </c>
    </row>
    <row r="108" spans="1:7">
      <c r="A108" s="299" t="s">
        <v>195</v>
      </c>
      <c r="B108" s="600" t="s">
        <v>529</v>
      </c>
      <c r="C108" s="600"/>
      <c r="D108" s="600"/>
      <c r="E108" s="600"/>
      <c r="F108" s="600"/>
      <c r="G108" s="307">
        <v>0</v>
      </c>
    </row>
    <row r="109" spans="1:7">
      <c r="A109" s="643" t="s">
        <v>276</v>
      </c>
      <c r="B109" s="644"/>
      <c r="C109" s="644"/>
      <c r="D109" s="644"/>
      <c r="E109" s="644"/>
      <c r="F109" s="644"/>
      <c r="G109" s="308">
        <f>ROUND(SUM(G106:G108),2)</f>
        <v>60</v>
      </c>
    </row>
    <row r="110" spans="1:7" ht="15.75" thickBot="1">
      <c r="A110" s="624" t="s">
        <v>277</v>
      </c>
      <c r="B110" s="625"/>
      <c r="C110" s="625"/>
      <c r="D110" s="625"/>
      <c r="E110" s="625"/>
      <c r="F110" s="625"/>
      <c r="G110" s="626"/>
    </row>
    <row r="111" spans="1:7" ht="15.75" thickBot="1">
      <c r="A111" s="638" t="s">
        <v>278</v>
      </c>
      <c r="B111" s="639"/>
      <c r="C111" s="639"/>
      <c r="D111" s="639"/>
      <c r="E111" s="639"/>
      <c r="F111" s="639"/>
      <c r="G111" s="640"/>
    </row>
    <row r="112" spans="1:7">
      <c r="A112" s="343"/>
      <c r="B112" s="608" t="s">
        <v>279</v>
      </c>
      <c r="C112" s="608"/>
      <c r="D112" s="608"/>
      <c r="E112" s="608"/>
      <c r="F112" s="608"/>
      <c r="G112" s="344" t="s">
        <v>216</v>
      </c>
    </row>
    <row r="113" spans="1:7">
      <c r="A113" s="329" t="s">
        <v>186</v>
      </c>
      <c r="B113" s="664" t="s">
        <v>280</v>
      </c>
      <c r="C113" s="664"/>
      <c r="D113" s="664"/>
      <c r="E113" s="664"/>
      <c r="F113" s="664"/>
      <c r="G113" s="330">
        <f>$G$21</f>
        <v>2091.6799999999998</v>
      </c>
    </row>
    <row r="114" spans="1:7">
      <c r="A114" s="329" t="s">
        <v>188</v>
      </c>
      <c r="B114" s="664" t="s">
        <v>281</v>
      </c>
      <c r="C114" s="664"/>
      <c r="D114" s="664"/>
      <c r="E114" s="664"/>
      <c r="F114" s="664"/>
      <c r="G114" s="330">
        <f>$G$68</f>
        <v>1726.93</v>
      </c>
    </row>
    <row r="115" spans="1:7">
      <c r="A115" s="329" t="s">
        <v>191</v>
      </c>
      <c r="B115" s="664" t="s">
        <v>282</v>
      </c>
      <c r="C115" s="664"/>
      <c r="D115" s="664"/>
      <c r="E115" s="664"/>
      <c r="F115" s="664"/>
      <c r="G115" s="330">
        <f>$G$77</f>
        <v>112.63</v>
      </c>
    </row>
    <row r="116" spans="1:7">
      <c r="A116" s="329" t="s">
        <v>193</v>
      </c>
      <c r="B116" s="664" t="s">
        <v>283</v>
      </c>
      <c r="C116" s="664"/>
      <c r="D116" s="664"/>
      <c r="E116" s="664"/>
      <c r="F116" s="664"/>
      <c r="G116" s="330">
        <f>$G$102</f>
        <v>46.48</v>
      </c>
    </row>
    <row r="117" spans="1:7">
      <c r="A117" s="329" t="s">
        <v>195</v>
      </c>
      <c r="B117" s="664" t="s">
        <v>284</v>
      </c>
      <c r="C117" s="664"/>
      <c r="D117" s="664"/>
      <c r="E117" s="664"/>
      <c r="F117" s="664"/>
      <c r="G117" s="330">
        <f>$G$109</f>
        <v>60</v>
      </c>
    </row>
    <row r="118" spans="1:7">
      <c r="A118" s="643" t="s">
        <v>504</v>
      </c>
      <c r="B118" s="644"/>
      <c r="C118" s="644"/>
      <c r="D118" s="644"/>
      <c r="E118" s="644"/>
      <c r="F118" s="644"/>
      <c r="G118" s="324">
        <f>ROUND(SUM(G113:G117),2)</f>
        <v>4037.72</v>
      </c>
    </row>
    <row r="119" spans="1:7" ht="15.75" thickBot="1">
      <c r="A119" s="300"/>
      <c r="B119" s="301"/>
      <c r="C119" s="301"/>
      <c r="D119" s="301"/>
      <c r="E119" s="301"/>
      <c r="F119" s="301"/>
      <c r="G119" s="302"/>
    </row>
    <row r="120" spans="1:7" ht="15.75" thickBot="1">
      <c r="A120" s="638" t="s">
        <v>285</v>
      </c>
      <c r="B120" s="639"/>
      <c r="C120" s="639"/>
      <c r="D120" s="639"/>
      <c r="E120" s="639"/>
      <c r="F120" s="639"/>
      <c r="G120" s="640"/>
    </row>
    <row r="121" spans="1:7">
      <c r="A121" s="343"/>
      <c r="B121" s="608" t="s">
        <v>286</v>
      </c>
      <c r="C121" s="608"/>
      <c r="D121" s="608"/>
      <c r="E121" s="608"/>
      <c r="F121" s="608"/>
      <c r="G121" s="344" t="s">
        <v>216</v>
      </c>
    </row>
    <row r="122" spans="1:7">
      <c r="A122" s="329" t="s">
        <v>186</v>
      </c>
      <c r="B122" s="664" t="s">
        <v>287</v>
      </c>
      <c r="C122" s="664"/>
      <c r="D122" s="664"/>
      <c r="E122" s="664"/>
      <c r="F122" s="664"/>
      <c r="G122" s="308">
        <f>G118</f>
        <v>4037.72</v>
      </c>
    </row>
    <row r="123" spans="1:7">
      <c r="A123" s="329" t="s">
        <v>188</v>
      </c>
      <c r="B123" s="664" t="s">
        <v>288</v>
      </c>
      <c r="C123" s="664"/>
      <c r="D123" s="664"/>
      <c r="E123" s="664"/>
      <c r="F123" s="664"/>
      <c r="G123" s="308">
        <f>ROUND($G$122/$E$9,2)</f>
        <v>192.18</v>
      </c>
    </row>
    <row r="124" spans="1:7">
      <c r="A124" s="329" t="s">
        <v>191</v>
      </c>
      <c r="B124" s="664" t="s">
        <v>505</v>
      </c>
      <c r="C124" s="664"/>
      <c r="D124" s="664"/>
      <c r="E124" s="331">
        <v>2</v>
      </c>
      <c r="F124" s="332" t="s">
        <v>506</v>
      </c>
      <c r="G124" s="308">
        <f>ROUND($G$122*E124,2)</f>
        <v>8075.44</v>
      </c>
    </row>
    <row r="125" spans="1:7">
      <c r="A125" s="624" t="s">
        <v>290</v>
      </c>
      <c r="B125" s="625"/>
      <c r="C125" s="625"/>
      <c r="D125" s="625"/>
      <c r="E125" s="625"/>
      <c r="F125" s="625"/>
      <c r="G125" s="626"/>
    </row>
    <row r="126" spans="1:7" ht="15.75" thickBot="1">
      <c r="A126" s="333"/>
      <c r="B126" s="334"/>
      <c r="C126" s="334"/>
      <c r="D126" s="334"/>
      <c r="E126" s="334"/>
      <c r="F126" s="334"/>
      <c r="G126" s="335"/>
    </row>
    <row r="127" spans="1:7" ht="15.75" thickBot="1">
      <c r="A127" s="638" t="s">
        <v>507</v>
      </c>
      <c r="B127" s="639"/>
      <c r="C127" s="639"/>
      <c r="D127" s="639"/>
      <c r="E127" s="639"/>
      <c r="F127" s="639"/>
      <c r="G127" s="640"/>
    </row>
    <row r="128" spans="1:7">
      <c r="A128" s="343"/>
      <c r="B128" s="608" t="s">
        <v>286</v>
      </c>
      <c r="C128" s="608"/>
      <c r="D128" s="608"/>
      <c r="E128" s="608"/>
      <c r="F128" s="608"/>
      <c r="G128" s="344" t="s">
        <v>216</v>
      </c>
    </row>
    <row r="129" spans="1:7" ht="15.75" thickBot="1">
      <c r="A129" s="336" t="s">
        <v>186</v>
      </c>
      <c r="B129" s="672" t="s">
        <v>289</v>
      </c>
      <c r="C129" s="672"/>
      <c r="D129" s="672"/>
      <c r="E129" s="672"/>
      <c r="F129" s="672"/>
      <c r="G129" s="337">
        <f>G122/220</f>
        <v>18.353272727272728</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65" t="s">
        <v>553</v>
      </c>
      <c r="D138" s="665"/>
      <c r="E138" s="665"/>
      <c r="F138" s="339"/>
      <c r="G138" s="339"/>
    </row>
    <row r="139" spans="1:7">
      <c r="A139" s="339"/>
      <c r="B139" s="339"/>
      <c r="C139" s="666" t="s">
        <v>554</v>
      </c>
      <c r="D139" s="666"/>
      <c r="E139" s="666"/>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C704F6-A722-4C02-ACE0-BEB6B073396E}">
  <sheetPr>
    <tabColor rgb="FF00B0F0"/>
  </sheetPr>
  <dimension ref="A1:G140"/>
  <sheetViews>
    <sheetView topLeftCell="A28"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43.5">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21.01</v>
      </c>
      <c r="F9" s="773"/>
      <c r="G9" s="774"/>
    </row>
    <row r="10" spans="1:7">
      <c r="A10" s="299">
        <v>8</v>
      </c>
      <c r="B10" s="656" t="s">
        <v>498</v>
      </c>
      <c r="C10" s="657"/>
      <c r="D10" s="658"/>
      <c r="E10" s="772"/>
      <c r="F10" s="773"/>
      <c r="G10" s="774"/>
    </row>
    <row r="11" spans="1:7">
      <c r="A11" s="299">
        <v>9</v>
      </c>
      <c r="B11" s="656" t="s">
        <v>499</v>
      </c>
      <c r="C11" s="657"/>
      <c r="D11" s="658"/>
      <c r="E11" s="775">
        <v>2</v>
      </c>
      <c r="F11" s="776"/>
      <c r="G11" s="777"/>
    </row>
    <row r="12" spans="1:7">
      <c r="A12" s="299">
        <v>10</v>
      </c>
      <c r="B12" s="656" t="s">
        <v>500</v>
      </c>
      <c r="C12" s="657"/>
      <c r="D12" s="658"/>
      <c r="E12" s="775">
        <v>1</v>
      </c>
      <c r="F12" s="776"/>
      <c r="G12" s="777"/>
    </row>
    <row r="13" spans="1:7">
      <c r="A13" s="299">
        <v>11</v>
      </c>
      <c r="B13" s="656" t="s">
        <v>501</v>
      </c>
      <c r="C13" s="657"/>
      <c r="D13" s="658"/>
      <c r="E13" s="775">
        <f>E11*E12</f>
        <v>2</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2091.6799999999998</v>
      </c>
    </row>
    <row r="20" spans="1:7">
      <c r="A20" s="299" t="s">
        <v>188</v>
      </c>
      <c r="B20" s="642" t="s">
        <v>529</v>
      </c>
      <c r="C20" s="642"/>
      <c r="D20" s="642"/>
      <c r="E20" s="642"/>
      <c r="F20" s="642"/>
      <c r="G20" s="307"/>
    </row>
    <row r="21" spans="1:7">
      <c r="A21" s="643" t="s">
        <v>217</v>
      </c>
      <c r="B21" s="644"/>
      <c r="C21" s="644"/>
      <c r="D21" s="644"/>
      <c r="E21" s="644"/>
      <c r="F21" s="644"/>
      <c r="G21" s="308">
        <f>ROUND(SUM(G19:G20),2)</f>
        <v>2091.6799999999998</v>
      </c>
    </row>
    <row r="22" spans="1:7" ht="15.75" thickBot="1">
      <c r="A22" s="300"/>
      <c r="B22" s="301"/>
      <c r="C22" s="301"/>
      <c r="D22" s="301"/>
      <c r="E22" s="301"/>
      <c r="F22" s="301"/>
      <c r="G22" s="302"/>
    </row>
    <row r="23" spans="1:7" ht="15.75" thickBot="1">
      <c r="A23" s="638" t="s">
        <v>218</v>
      </c>
      <c r="B23" s="639"/>
      <c r="C23" s="639"/>
      <c r="D23" s="639"/>
      <c r="E23" s="639"/>
      <c r="F23" s="639"/>
      <c r="G23" s="640"/>
    </row>
    <row r="24" spans="1:7">
      <c r="A24" s="647" t="s">
        <v>219</v>
      </c>
      <c r="B24" s="648"/>
      <c r="C24" s="648"/>
      <c r="D24" s="648"/>
      <c r="E24" s="648"/>
      <c r="F24" s="648"/>
      <c r="G24" s="651"/>
    </row>
    <row r="25" spans="1:7">
      <c r="A25" s="304" t="s">
        <v>32</v>
      </c>
      <c r="B25" s="650" t="s">
        <v>220</v>
      </c>
      <c r="C25" s="650"/>
      <c r="D25" s="650"/>
      <c r="E25" s="650"/>
      <c r="F25" s="303" t="s">
        <v>221</v>
      </c>
      <c r="G25" s="305" t="s">
        <v>216</v>
      </c>
    </row>
    <row r="26" spans="1:7">
      <c r="A26" s="299" t="s">
        <v>186</v>
      </c>
      <c r="B26" s="641" t="s">
        <v>530</v>
      </c>
      <c r="C26" s="641"/>
      <c r="D26" s="641"/>
      <c r="E26" s="641"/>
      <c r="F26" s="309">
        <f>'4 GERENTE '!F52</f>
        <v>8.3333333333333329E-2</v>
      </c>
      <c r="G26" s="310">
        <f>ROUND($G$21*F26,2)</f>
        <v>174.31</v>
      </c>
    </row>
    <row r="27" spans="1:7">
      <c r="A27" s="299" t="s">
        <v>188</v>
      </c>
      <c r="B27" s="641" t="s">
        <v>222</v>
      </c>
      <c r="C27" s="641"/>
      <c r="D27" s="641"/>
      <c r="E27" s="641"/>
      <c r="F27" s="309">
        <f>'4 GERENTE '!F53</f>
        <v>0.1111</v>
      </c>
      <c r="G27" s="310">
        <f>ROUND($G$21*F27,2)</f>
        <v>232.39</v>
      </c>
    </row>
    <row r="28" spans="1:7">
      <c r="A28" s="643" t="s">
        <v>223</v>
      </c>
      <c r="B28" s="644"/>
      <c r="C28" s="644"/>
      <c r="D28" s="644"/>
      <c r="E28" s="644"/>
      <c r="F28" s="644"/>
      <c r="G28" s="308">
        <f>ROUND(SUM(G26:G27),2)</f>
        <v>406.7</v>
      </c>
    </row>
    <row r="29" spans="1:7">
      <c r="A29" s="624" t="s">
        <v>224</v>
      </c>
      <c r="B29" s="625"/>
      <c r="C29" s="625"/>
      <c r="D29" s="625"/>
      <c r="E29" s="625"/>
      <c r="F29" s="625"/>
      <c r="G29" s="626"/>
    </row>
    <row r="30" spans="1:7">
      <c r="A30" s="624" t="s">
        <v>225</v>
      </c>
      <c r="B30" s="625"/>
      <c r="C30" s="625"/>
      <c r="D30" s="625"/>
      <c r="E30" s="625"/>
      <c r="F30" s="625"/>
      <c r="G30" s="626"/>
    </row>
    <row r="31" spans="1:7">
      <c r="A31" s="624" t="s">
        <v>226</v>
      </c>
      <c r="B31" s="625"/>
      <c r="C31" s="625"/>
      <c r="D31" s="625"/>
      <c r="E31" s="625"/>
      <c r="F31" s="625"/>
      <c r="G31" s="626"/>
    </row>
    <row r="32" spans="1:7" ht="15.75" thickBot="1">
      <c r="A32" s="300"/>
      <c r="B32" s="301"/>
      <c r="C32" s="301"/>
      <c r="D32" s="301"/>
      <c r="E32" s="301"/>
      <c r="F32" s="301"/>
      <c r="G32" s="302"/>
    </row>
    <row r="33" spans="1:7" ht="15.75" thickBot="1">
      <c r="A33" s="645" t="s">
        <v>227</v>
      </c>
      <c r="B33" s="646"/>
      <c r="C33" s="646"/>
      <c r="D33" s="646"/>
      <c r="E33" s="646"/>
      <c r="F33" s="640"/>
      <c r="G33" s="311">
        <f>ROUND(G21+G28,2)</f>
        <v>2498.38</v>
      </c>
    </row>
    <row r="34" spans="1:7">
      <c r="A34" s="647" t="s">
        <v>228</v>
      </c>
      <c r="B34" s="648"/>
      <c r="C34" s="648"/>
      <c r="D34" s="648"/>
      <c r="E34" s="648"/>
      <c r="F34" s="648"/>
      <c r="G34" s="649"/>
    </row>
    <row r="35" spans="1:7">
      <c r="A35" s="304" t="s">
        <v>33</v>
      </c>
      <c r="B35" s="650" t="s">
        <v>229</v>
      </c>
      <c r="C35" s="650"/>
      <c r="D35" s="650"/>
      <c r="E35" s="650"/>
      <c r="F35" s="303" t="s">
        <v>221</v>
      </c>
      <c r="G35" s="305" t="s">
        <v>216</v>
      </c>
    </row>
    <row r="36" spans="1:7">
      <c r="A36" s="299" t="s">
        <v>186</v>
      </c>
      <c r="B36" s="641" t="s">
        <v>531</v>
      </c>
      <c r="C36" s="641"/>
      <c r="D36" s="641"/>
      <c r="E36" s="641"/>
      <c r="F36" s="309">
        <f>'4 GERENTE '!F62</f>
        <v>0</v>
      </c>
      <c r="G36" s="310">
        <f t="shared" ref="G36:G43" si="0">ROUND($G$33*F36,2)</f>
        <v>0</v>
      </c>
    </row>
    <row r="37" spans="1:7">
      <c r="A37" s="299" t="s">
        <v>230</v>
      </c>
      <c r="B37" s="641" t="s">
        <v>532</v>
      </c>
      <c r="C37" s="641"/>
      <c r="D37" s="641"/>
      <c r="E37" s="641"/>
      <c r="F37" s="309">
        <f>'4 GERENTE '!F63</f>
        <v>2.5000000000000001E-2</v>
      </c>
      <c r="G37" s="310">
        <f t="shared" si="0"/>
        <v>62.46</v>
      </c>
    </row>
    <row r="38" spans="1:7">
      <c r="A38" s="299" t="s">
        <v>231</v>
      </c>
      <c r="B38" s="641" t="s">
        <v>533</v>
      </c>
      <c r="C38" s="641"/>
      <c r="D38" s="641"/>
      <c r="E38" s="641"/>
      <c r="F38" s="312">
        <f>'4 GERENTE '!F64</f>
        <v>2.8799999999999999E-2</v>
      </c>
      <c r="G38" s="310">
        <f t="shared" si="0"/>
        <v>71.95</v>
      </c>
    </row>
    <row r="39" spans="1:7">
      <c r="A39" s="299" t="s">
        <v>188</v>
      </c>
      <c r="B39" s="641" t="s">
        <v>534</v>
      </c>
      <c r="C39" s="641"/>
      <c r="D39" s="641"/>
      <c r="E39" s="641"/>
      <c r="F39" s="309">
        <f>'4 GERENTE '!F65</f>
        <v>0.08</v>
      </c>
      <c r="G39" s="310">
        <f t="shared" si="0"/>
        <v>199.87</v>
      </c>
    </row>
    <row r="40" spans="1:7">
      <c r="A40" s="299" t="s">
        <v>191</v>
      </c>
      <c r="B40" s="641" t="s">
        <v>535</v>
      </c>
      <c r="C40" s="641"/>
      <c r="D40" s="641"/>
      <c r="E40" s="641"/>
      <c r="F40" s="309">
        <f>'4 GERENTE '!F66</f>
        <v>1.4999999999999999E-2</v>
      </c>
      <c r="G40" s="310">
        <f t="shared" si="0"/>
        <v>37.479999999999997</v>
      </c>
    </row>
    <row r="41" spans="1:7">
      <c r="A41" s="299" t="s">
        <v>193</v>
      </c>
      <c r="B41" s="641" t="s">
        <v>536</v>
      </c>
      <c r="C41" s="641"/>
      <c r="D41" s="641"/>
      <c r="E41" s="641"/>
      <c r="F41" s="309">
        <f>'4 GERENTE '!F67</f>
        <v>0.01</v>
      </c>
      <c r="G41" s="310">
        <f t="shared" si="0"/>
        <v>24.98</v>
      </c>
    </row>
    <row r="42" spans="1:7">
      <c r="A42" s="299" t="s">
        <v>195</v>
      </c>
      <c r="B42" s="641" t="s">
        <v>537</v>
      </c>
      <c r="C42" s="641"/>
      <c r="D42" s="641"/>
      <c r="E42" s="641"/>
      <c r="F42" s="309">
        <f>'4 GERENTE '!F68</f>
        <v>6.0000000000000001E-3</v>
      </c>
      <c r="G42" s="310">
        <f t="shared" si="0"/>
        <v>14.99</v>
      </c>
    </row>
    <row r="43" spans="1:7">
      <c r="A43" s="299" t="s">
        <v>232</v>
      </c>
      <c r="B43" s="641" t="s">
        <v>538</v>
      </c>
      <c r="C43" s="641"/>
      <c r="D43" s="641"/>
      <c r="E43" s="641"/>
      <c r="F43" s="309">
        <f>'4 GERENTE '!F69</f>
        <v>2E-3</v>
      </c>
      <c r="G43" s="310">
        <f t="shared" si="0"/>
        <v>5</v>
      </c>
    </row>
    <row r="44" spans="1:7">
      <c r="A44" s="643" t="s">
        <v>233</v>
      </c>
      <c r="B44" s="644"/>
      <c r="C44" s="644"/>
      <c r="D44" s="644"/>
      <c r="E44" s="644"/>
      <c r="F44" s="313">
        <f>SUM(F36:F43)</f>
        <v>0.1668</v>
      </c>
      <c r="G44" s="308">
        <f>ROUND(SUM(G36:G43),2)</f>
        <v>416.73</v>
      </c>
    </row>
    <row r="45" spans="1:7">
      <c r="A45" s="624" t="s">
        <v>234</v>
      </c>
      <c r="B45" s="625"/>
      <c r="C45" s="625"/>
      <c r="D45" s="625"/>
      <c r="E45" s="625"/>
      <c r="F45" s="625"/>
      <c r="G45" s="626"/>
    </row>
    <row r="46" spans="1:7">
      <c r="A46" s="624" t="s">
        <v>235</v>
      </c>
      <c r="B46" s="625"/>
      <c r="C46" s="625"/>
      <c r="D46" s="625"/>
      <c r="E46" s="625"/>
      <c r="F46" s="625"/>
      <c r="G46" s="626"/>
    </row>
    <row r="47" spans="1:7">
      <c r="A47" s="652" t="s">
        <v>236</v>
      </c>
      <c r="B47" s="653"/>
      <c r="C47" s="653"/>
      <c r="D47" s="653"/>
      <c r="E47" s="653"/>
      <c r="F47" s="653"/>
      <c r="G47" s="654"/>
    </row>
    <row r="48" spans="1:7" ht="15.75" thickBot="1">
      <c r="A48" s="300"/>
      <c r="B48" s="301"/>
      <c r="C48" s="301"/>
      <c r="D48" s="301"/>
      <c r="E48" s="301"/>
      <c r="F48" s="301"/>
      <c r="G48" s="302"/>
    </row>
    <row r="49" spans="1:7" ht="15.75" thickBot="1">
      <c r="A49" s="586" t="s">
        <v>237</v>
      </c>
      <c r="B49" s="587"/>
      <c r="C49" s="587"/>
      <c r="D49" s="587"/>
      <c r="E49" s="587"/>
      <c r="F49" s="587"/>
      <c r="G49" s="588"/>
    </row>
    <row r="50" spans="1:7">
      <c r="A50" s="343" t="s">
        <v>238</v>
      </c>
      <c r="B50" s="608" t="s">
        <v>239</v>
      </c>
      <c r="C50" s="608"/>
      <c r="D50" s="608"/>
      <c r="E50" s="608"/>
      <c r="F50" s="608"/>
      <c r="G50" s="344" t="s">
        <v>216</v>
      </c>
    </row>
    <row r="51" spans="1:7">
      <c r="A51" s="299" t="s">
        <v>186</v>
      </c>
      <c r="B51" s="641" t="s">
        <v>240</v>
      </c>
      <c r="C51" s="641"/>
      <c r="D51" s="641"/>
      <c r="E51" s="314" t="s">
        <v>241</v>
      </c>
      <c r="F51" s="315">
        <v>5.5</v>
      </c>
      <c r="G51" s="316">
        <f>ROUND(E9,0)*2*F51</f>
        <v>231</v>
      </c>
    </row>
    <row r="52" spans="1:7">
      <c r="A52" s="317" t="s">
        <v>242</v>
      </c>
      <c r="B52" s="655" t="s">
        <v>539</v>
      </c>
      <c r="C52" s="655"/>
      <c r="D52" s="655"/>
      <c r="E52" s="655"/>
      <c r="F52" s="318">
        <v>-0.06</v>
      </c>
      <c r="G52" s="319">
        <f>ROUND(G19*F52,2)</f>
        <v>-125.5</v>
      </c>
    </row>
    <row r="53" spans="1:7">
      <c r="A53" s="299" t="s">
        <v>188</v>
      </c>
      <c r="B53" s="641" t="s">
        <v>540</v>
      </c>
      <c r="C53" s="641"/>
      <c r="D53" s="641"/>
      <c r="E53" s="314" t="s">
        <v>241</v>
      </c>
      <c r="F53" s="315">
        <v>38</v>
      </c>
      <c r="G53" s="320">
        <f>ROUND($E$9,0)*F53</f>
        <v>798</v>
      </c>
    </row>
    <row r="54" spans="1:7">
      <c r="A54" s="317" t="s">
        <v>243</v>
      </c>
      <c r="B54" s="655" t="s">
        <v>541</v>
      </c>
      <c r="C54" s="655"/>
      <c r="D54" s="655"/>
      <c r="E54" s="655"/>
      <c r="F54" s="321"/>
      <c r="G54" s="322">
        <f>ROUND(G53,0)*F54</f>
        <v>0</v>
      </c>
    </row>
    <row r="55" spans="1:7">
      <c r="A55" s="299" t="s">
        <v>191</v>
      </c>
      <c r="B55" s="656" t="s">
        <v>502</v>
      </c>
      <c r="C55" s="657"/>
      <c r="D55" s="657"/>
      <c r="E55" s="657"/>
      <c r="F55" s="658"/>
      <c r="G55" s="307">
        <v>0</v>
      </c>
    </row>
    <row r="56" spans="1:7">
      <c r="A56" s="299" t="s">
        <v>193</v>
      </c>
      <c r="B56" s="600" t="s">
        <v>244</v>
      </c>
      <c r="C56" s="600"/>
      <c r="D56" s="600"/>
      <c r="E56" s="600"/>
      <c r="F56" s="600"/>
      <c r="G56" s="307">
        <v>0</v>
      </c>
    </row>
    <row r="57" spans="1:7">
      <c r="A57" s="299" t="s">
        <v>195</v>
      </c>
      <c r="B57" s="600" t="s">
        <v>503</v>
      </c>
      <c r="C57" s="600"/>
      <c r="D57" s="600"/>
      <c r="E57" s="600"/>
      <c r="F57" s="600"/>
      <c r="G57" s="307">
        <v>0</v>
      </c>
    </row>
    <row r="58" spans="1:7">
      <c r="A58" s="299" t="s">
        <v>232</v>
      </c>
      <c r="B58" s="641" t="s">
        <v>542</v>
      </c>
      <c r="C58" s="641"/>
      <c r="D58" s="641"/>
      <c r="E58" s="641"/>
      <c r="F58" s="641"/>
      <c r="G58" s="307">
        <v>0</v>
      </c>
    </row>
    <row r="59" spans="1:7">
      <c r="A59" s="643" t="s">
        <v>245</v>
      </c>
      <c r="B59" s="644"/>
      <c r="C59" s="644"/>
      <c r="D59" s="644"/>
      <c r="E59" s="644"/>
      <c r="F59" s="644"/>
      <c r="G59" s="308">
        <f>ROUND(SUM(G51:G58),2)</f>
        <v>903.5</v>
      </c>
    </row>
    <row r="60" spans="1:7">
      <c r="A60" s="652" t="s">
        <v>246</v>
      </c>
      <c r="B60" s="653"/>
      <c r="C60" s="653"/>
      <c r="D60" s="653"/>
      <c r="E60" s="653"/>
      <c r="F60" s="653"/>
      <c r="G60" s="654"/>
    </row>
    <row r="61" spans="1:7">
      <c r="A61" s="624" t="s">
        <v>247</v>
      </c>
      <c r="B61" s="625"/>
      <c r="C61" s="625"/>
      <c r="D61" s="625"/>
      <c r="E61" s="625"/>
      <c r="F61" s="625"/>
      <c r="G61" s="626"/>
    </row>
    <row r="62" spans="1:7" ht="15.75" thickBot="1">
      <c r="A62" s="300"/>
      <c r="B62" s="301"/>
      <c r="C62" s="301"/>
      <c r="D62" s="301"/>
      <c r="E62" s="301"/>
      <c r="F62" s="301"/>
      <c r="G62" s="302"/>
    </row>
    <row r="63" spans="1:7" ht="15.75" thickBot="1">
      <c r="A63" s="638" t="s">
        <v>248</v>
      </c>
      <c r="B63" s="639"/>
      <c r="C63" s="639"/>
      <c r="D63" s="639"/>
      <c r="E63" s="639"/>
      <c r="F63" s="639"/>
      <c r="G63" s="640"/>
    </row>
    <row r="64" spans="1:7">
      <c r="A64" s="343">
        <v>2</v>
      </c>
      <c r="B64" s="608" t="s">
        <v>249</v>
      </c>
      <c r="C64" s="608"/>
      <c r="D64" s="608"/>
      <c r="E64" s="608"/>
      <c r="F64" s="608"/>
      <c r="G64" s="344" t="s">
        <v>216</v>
      </c>
    </row>
    <row r="65" spans="1:7">
      <c r="A65" s="323" t="s">
        <v>32</v>
      </c>
      <c r="B65" s="659" t="s">
        <v>220</v>
      </c>
      <c r="C65" s="659"/>
      <c r="D65" s="659"/>
      <c r="E65" s="659"/>
      <c r="F65" s="659"/>
      <c r="G65" s="324">
        <f>$G$28</f>
        <v>406.7</v>
      </c>
    </row>
    <row r="66" spans="1:7">
      <c r="A66" s="323" t="s">
        <v>33</v>
      </c>
      <c r="B66" s="659" t="s">
        <v>229</v>
      </c>
      <c r="C66" s="659"/>
      <c r="D66" s="659"/>
      <c r="E66" s="659"/>
      <c r="F66" s="659"/>
      <c r="G66" s="324">
        <f>$G$44</f>
        <v>416.73</v>
      </c>
    </row>
    <row r="67" spans="1:7">
      <c r="A67" s="323" t="s">
        <v>238</v>
      </c>
      <c r="B67" s="659" t="s">
        <v>239</v>
      </c>
      <c r="C67" s="659"/>
      <c r="D67" s="659"/>
      <c r="E67" s="659"/>
      <c r="F67" s="659"/>
      <c r="G67" s="324">
        <f>$G$59</f>
        <v>903.5</v>
      </c>
    </row>
    <row r="68" spans="1:7">
      <c r="A68" s="643" t="s">
        <v>250</v>
      </c>
      <c r="B68" s="644"/>
      <c r="C68" s="644"/>
      <c r="D68" s="644"/>
      <c r="E68" s="644"/>
      <c r="F68" s="644"/>
      <c r="G68" s="308">
        <f>ROUND(SUM(G65:G67),2)</f>
        <v>1726.93</v>
      </c>
    </row>
    <row r="69" spans="1:7" ht="15.75" thickBot="1">
      <c r="A69" s="300"/>
      <c r="B69" s="301"/>
      <c r="C69" s="301"/>
      <c r="D69" s="301"/>
      <c r="E69" s="301"/>
      <c r="F69" s="301"/>
      <c r="G69" s="302"/>
    </row>
    <row r="70" spans="1:7" ht="15.75" thickBot="1">
      <c r="A70" s="638" t="s">
        <v>251</v>
      </c>
      <c r="B70" s="639"/>
      <c r="C70" s="639"/>
      <c r="D70" s="639"/>
      <c r="E70" s="639"/>
      <c r="F70" s="639"/>
      <c r="G70" s="640"/>
    </row>
    <row r="71" spans="1:7">
      <c r="A71" s="343">
        <v>3</v>
      </c>
      <c r="B71" s="608" t="s">
        <v>252</v>
      </c>
      <c r="C71" s="608"/>
      <c r="D71" s="608"/>
      <c r="E71" s="608"/>
      <c r="F71" s="342" t="s">
        <v>221</v>
      </c>
      <c r="G71" s="344" t="s">
        <v>216</v>
      </c>
    </row>
    <row r="72" spans="1:7">
      <c r="A72" s="299" t="s">
        <v>186</v>
      </c>
      <c r="B72" s="641" t="s">
        <v>543</v>
      </c>
      <c r="C72" s="641"/>
      <c r="D72" s="641"/>
      <c r="E72" s="641"/>
      <c r="F72" s="309">
        <f>'4 GERENTE '!F98</f>
        <v>2.3124999999999999E-3</v>
      </c>
      <c r="G72" s="310">
        <f>ROUND($G$21*F72,2)</f>
        <v>4.84</v>
      </c>
    </row>
    <row r="73" spans="1:7">
      <c r="A73" s="299" t="s">
        <v>188</v>
      </c>
      <c r="B73" s="600" t="s">
        <v>253</v>
      </c>
      <c r="C73" s="600"/>
      <c r="D73" s="600"/>
      <c r="E73" s="600"/>
      <c r="F73" s="325">
        <f>'4 GERENTE '!F99</f>
        <v>0.08</v>
      </c>
      <c r="G73" s="310">
        <f>G72*F73</f>
        <v>0.38719999999999999</v>
      </c>
    </row>
    <row r="74" spans="1:7">
      <c r="A74" s="299" t="s">
        <v>191</v>
      </c>
      <c r="B74" s="600" t="s">
        <v>544</v>
      </c>
      <c r="C74" s="600"/>
      <c r="D74" s="600"/>
      <c r="E74" s="600"/>
      <c r="F74" s="309">
        <f>'4 GERENTE '!F100</f>
        <v>9.7222222222222224E-3</v>
      </c>
      <c r="G74" s="310">
        <f>ROUND($G$21*F74,2)</f>
        <v>20.34</v>
      </c>
    </row>
    <row r="75" spans="1:7">
      <c r="A75" s="299" t="s">
        <v>193</v>
      </c>
      <c r="B75" s="600" t="s">
        <v>254</v>
      </c>
      <c r="C75" s="600"/>
      <c r="D75" s="600"/>
      <c r="E75" s="600"/>
      <c r="F75" s="325">
        <f>'4 GERENTE '!F101</f>
        <v>0.1668</v>
      </c>
      <c r="G75" s="310">
        <f>G74*F75</f>
        <v>3.392712</v>
      </c>
    </row>
    <row r="76" spans="1:7">
      <c r="A76" s="299" t="s">
        <v>195</v>
      </c>
      <c r="B76" s="600" t="s">
        <v>545</v>
      </c>
      <c r="C76" s="600"/>
      <c r="D76" s="600"/>
      <c r="E76" s="600"/>
      <c r="F76" s="312">
        <f>'4 GERENTE '!F102</f>
        <v>0.04</v>
      </c>
      <c r="G76" s="310">
        <f>ROUND($G$21*F76,2)</f>
        <v>83.67</v>
      </c>
    </row>
    <row r="77" spans="1:7">
      <c r="A77" s="643" t="s">
        <v>255</v>
      </c>
      <c r="B77" s="644"/>
      <c r="C77" s="644"/>
      <c r="D77" s="644"/>
      <c r="E77" s="644"/>
      <c r="F77" s="644"/>
      <c r="G77" s="308">
        <f>ROUND(SUM(G72:G76),2)</f>
        <v>112.63</v>
      </c>
    </row>
    <row r="78" spans="1:7" ht="15.75" thickBot="1">
      <c r="A78" s="300"/>
      <c r="B78" s="301"/>
      <c r="C78" s="301"/>
      <c r="D78" s="301"/>
      <c r="E78" s="301"/>
      <c r="F78" s="301"/>
      <c r="G78" s="302"/>
    </row>
    <row r="79" spans="1:7" ht="15.75" thickBot="1">
      <c r="A79" s="638" t="s">
        <v>256</v>
      </c>
      <c r="B79" s="639"/>
      <c r="C79" s="639"/>
      <c r="D79" s="639"/>
      <c r="E79" s="639"/>
      <c r="F79" s="639"/>
      <c r="G79" s="640"/>
    </row>
    <row r="80" spans="1:7">
      <c r="A80" s="647" t="s">
        <v>257</v>
      </c>
      <c r="B80" s="648"/>
      <c r="C80" s="648"/>
      <c r="D80" s="648"/>
      <c r="E80" s="648"/>
      <c r="F80" s="648"/>
      <c r="G80" s="651"/>
    </row>
    <row r="81" spans="1:7">
      <c r="A81" s="304" t="s">
        <v>39</v>
      </c>
      <c r="B81" s="650" t="s">
        <v>258</v>
      </c>
      <c r="C81" s="650"/>
      <c r="D81" s="650"/>
      <c r="E81" s="650"/>
      <c r="F81" s="303" t="s">
        <v>221</v>
      </c>
      <c r="G81" s="305" t="s">
        <v>216</v>
      </c>
    </row>
    <row r="82" spans="1:7">
      <c r="A82" s="299" t="s">
        <v>186</v>
      </c>
      <c r="B82" s="600" t="s">
        <v>259</v>
      </c>
      <c r="C82" s="600"/>
      <c r="D82" s="600"/>
      <c r="E82" s="600"/>
      <c r="F82" s="298">
        <f>'4 GERENTE '!F108</f>
        <v>9.2999999999999992E-3</v>
      </c>
      <c r="G82" s="310">
        <f>ROUND($G$21*F82,2)</f>
        <v>19.45</v>
      </c>
    </row>
    <row r="83" spans="1:7">
      <c r="A83" s="299" t="s">
        <v>0</v>
      </c>
      <c r="B83" s="660" t="s">
        <v>260</v>
      </c>
      <c r="C83" s="660"/>
      <c r="D83" s="660"/>
      <c r="E83" s="660"/>
      <c r="F83" s="325">
        <f>'4 GERENTE '!F109</f>
        <v>0.1668</v>
      </c>
      <c r="G83" s="310">
        <f>ROUND(G82*F83,2)</f>
        <v>3.24</v>
      </c>
    </row>
    <row r="84" spans="1:7">
      <c r="A84" s="299" t="s">
        <v>188</v>
      </c>
      <c r="B84" s="600" t="s">
        <v>546</v>
      </c>
      <c r="C84" s="600"/>
      <c r="D84" s="600"/>
      <c r="E84" s="600"/>
      <c r="F84" s="298">
        <f>'4 GERENTE '!F110</f>
        <v>7.3000000000000001E-3</v>
      </c>
      <c r="G84" s="310">
        <f>ROUND($G$21*F84,2)</f>
        <v>15.27</v>
      </c>
    </row>
    <row r="85" spans="1:7">
      <c r="A85" s="299" t="s">
        <v>191</v>
      </c>
      <c r="B85" s="641" t="s">
        <v>547</v>
      </c>
      <c r="C85" s="641"/>
      <c r="D85" s="641"/>
      <c r="E85" s="641"/>
      <c r="F85" s="298">
        <f>'4 GERENTE '!F111</f>
        <v>8.1999999999999998E-4</v>
      </c>
      <c r="G85" s="310">
        <f>ROUND($G$21*F85,2)</f>
        <v>1.72</v>
      </c>
    </row>
    <row r="86" spans="1:7">
      <c r="A86" s="299" t="s">
        <v>193</v>
      </c>
      <c r="B86" s="600" t="s">
        <v>548</v>
      </c>
      <c r="C86" s="600"/>
      <c r="D86" s="600"/>
      <c r="E86" s="600"/>
      <c r="F86" s="298">
        <f>'4 GERENTE '!F112</f>
        <v>2.7000000000000001E-3</v>
      </c>
      <c r="G86" s="310">
        <f>ROUND($G$21*F86,2)</f>
        <v>5.65</v>
      </c>
    </row>
    <row r="87" spans="1:7">
      <c r="A87" s="299" t="s">
        <v>195</v>
      </c>
      <c r="B87" s="641" t="s">
        <v>549</v>
      </c>
      <c r="C87" s="641"/>
      <c r="D87" s="641"/>
      <c r="E87" s="641"/>
      <c r="F87" s="298">
        <f>'4 GERENTE '!F113</f>
        <v>5.5000000000000003E-4</v>
      </c>
      <c r="G87" s="310">
        <f>ROUND($G$21*F87,2)</f>
        <v>1.1499999999999999</v>
      </c>
    </row>
    <row r="88" spans="1:7">
      <c r="A88" s="299" t="s">
        <v>232</v>
      </c>
      <c r="B88" s="660" t="s">
        <v>261</v>
      </c>
      <c r="C88" s="660"/>
      <c r="D88" s="660"/>
      <c r="E88" s="660"/>
      <c r="F88" s="298">
        <f>'4 GERENTE '!F114</f>
        <v>0</v>
      </c>
      <c r="G88" s="310">
        <f>ROUND($G$21*F88,2)</f>
        <v>0</v>
      </c>
    </row>
    <row r="89" spans="1:7">
      <c r="A89" s="643" t="s">
        <v>262</v>
      </c>
      <c r="B89" s="644"/>
      <c r="C89" s="644"/>
      <c r="D89" s="644"/>
      <c r="E89" s="644"/>
      <c r="F89" s="644"/>
      <c r="G89" s="308">
        <f>ROUND(SUM(G82:G88),2)</f>
        <v>46.48</v>
      </c>
    </row>
    <row r="90" spans="1:7">
      <c r="A90" s="624" t="s">
        <v>263</v>
      </c>
      <c r="B90" s="625"/>
      <c r="C90" s="625"/>
      <c r="D90" s="625"/>
      <c r="E90" s="625"/>
      <c r="F90" s="625"/>
      <c r="G90" s="626"/>
    </row>
    <row r="91" spans="1:7" ht="15.75" thickBot="1">
      <c r="A91" s="300"/>
      <c r="B91" s="301"/>
      <c r="C91" s="301"/>
      <c r="D91" s="301"/>
      <c r="E91" s="301"/>
      <c r="F91" s="301"/>
      <c r="G91" s="302"/>
    </row>
    <row r="92" spans="1:7" ht="15.75" thickBot="1">
      <c r="A92" s="661" t="s">
        <v>264</v>
      </c>
      <c r="B92" s="662"/>
      <c r="C92" s="662"/>
      <c r="D92" s="662"/>
      <c r="E92" s="662"/>
      <c r="F92" s="662"/>
      <c r="G92" s="663"/>
    </row>
    <row r="93" spans="1:7">
      <c r="A93" s="343" t="s">
        <v>40</v>
      </c>
      <c r="B93" s="608" t="s">
        <v>265</v>
      </c>
      <c r="C93" s="608"/>
      <c r="D93" s="608"/>
      <c r="E93" s="608"/>
      <c r="F93" s="342" t="s">
        <v>266</v>
      </c>
      <c r="G93" s="344" t="s">
        <v>216</v>
      </c>
    </row>
    <row r="94" spans="1:7">
      <c r="A94" s="299" t="s">
        <v>186</v>
      </c>
      <c r="B94" s="600" t="s">
        <v>267</v>
      </c>
      <c r="C94" s="600"/>
      <c r="D94" s="600"/>
      <c r="E94" s="600"/>
      <c r="F94" s="326"/>
      <c r="G94" s="310">
        <f>ROUND($E$9*F94,2)</f>
        <v>0</v>
      </c>
    </row>
    <row r="95" spans="1:7">
      <c r="A95" s="643" t="s">
        <v>268</v>
      </c>
      <c r="B95" s="644"/>
      <c r="C95" s="644"/>
      <c r="D95" s="644"/>
      <c r="E95" s="644"/>
      <c r="F95" s="644"/>
      <c r="G95" s="308">
        <f>ROUND(SUM(G94),2)</f>
        <v>0</v>
      </c>
    </row>
    <row r="96" spans="1:7">
      <c r="A96" s="624" t="s">
        <v>269</v>
      </c>
      <c r="B96" s="625"/>
      <c r="C96" s="625"/>
      <c r="D96" s="625"/>
      <c r="E96" s="625"/>
      <c r="F96" s="625"/>
      <c r="G96" s="626"/>
    </row>
    <row r="97" spans="1:7" ht="15.75" thickBot="1">
      <c r="A97" s="300"/>
      <c r="B97" s="301"/>
      <c r="C97" s="301"/>
      <c r="D97" s="301"/>
      <c r="E97" s="301"/>
      <c r="F97" s="301"/>
      <c r="G97" s="302"/>
    </row>
    <row r="98" spans="1:7" ht="15.75" thickBot="1">
      <c r="A98" s="638" t="s">
        <v>270</v>
      </c>
      <c r="B98" s="639"/>
      <c r="C98" s="639"/>
      <c r="D98" s="639"/>
      <c r="E98" s="639"/>
      <c r="F98" s="639"/>
      <c r="G98" s="640"/>
    </row>
    <row r="99" spans="1:7">
      <c r="A99" s="343">
        <v>4</v>
      </c>
      <c r="B99" s="608" t="s">
        <v>249</v>
      </c>
      <c r="C99" s="608"/>
      <c r="D99" s="608"/>
      <c r="E99" s="608"/>
      <c r="F99" s="342" t="s">
        <v>221</v>
      </c>
      <c r="G99" s="344" t="s">
        <v>216</v>
      </c>
    </row>
    <row r="100" spans="1:7">
      <c r="A100" s="323" t="s">
        <v>39</v>
      </c>
      <c r="B100" s="659" t="s">
        <v>271</v>
      </c>
      <c r="C100" s="659"/>
      <c r="D100" s="659"/>
      <c r="E100" s="659"/>
      <c r="F100" s="327" t="s">
        <v>0</v>
      </c>
      <c r="G100" s="324">
        <f>$G$89</f>
        <v>46.48</v>
      </c>
    </row>
    <row r="101" spans="1:7">
      <c r="A101" s="323" t="s">
        <v>40</v>
      </c>
      <c r="B101" s="659" t="s">
        <v>272</v>
      </c>
      <c r="C101" s="659"/>
      <c r="D101" s="659"/>
      <c r="E101" s="659"/>
      <c r="F101" s="327" t="s">
        <v>0</v>
      </c>
      <c r="G101" s="324">
        <f>$G$95</f>
        <v>0</v>
      </c>
    </row>
    <row r="102" spans="1:7">
      <c r="A102" s="643" t="s">
        <v>273</v>
      </c>
      <c r="B102" s="644"/>
      <c r="C102" s="644"/>
      <c r="D102" s="644"/>
      <c r="E102" s="644"/>
      <c r="F102" s="644"/>
      <c r="G102" s="308">
        <f>ROUND(SUM(G100:G101),2)</f>
        <v>46.48</v>
      </c>
    </row>
    <row r="103" spans="1:7" ht="15.75" thickBot="1">
      <c r="A103" s="300"/>
      <c r="B103" s="301"/>
      <c r="C103" s="301"/>
      <c r="D103" s="301"/>
      <c r="E103" s="301"/>
      <c r="F103" s="301"/>
      <c r="G103" s="302"/>
    </row>
    <row r="104" spans="1:7" ht="15.75" thickBot="1">
      <c r="A104" s="638" t="s">
        <v>274</v>
      </c>
      <c r="B104" s="639"/>
      <c r="C104" s="639"/>
      <c r="D104" s="639"/>
      <c r="E104" s="639"/>
      <c r="F104" s="639"/>
      <c r="G104" s="640"/>
    </row>
    <row r="105" spans="1:7">
      <c r="A105" s="343">
        <v>5</v>
      </c>
      <c r="B105" s="608" t="s">
        <v>275</v>
      </c>
      <c r="C105" s="608"/>
      <c r="D105" s="608"/>
      <c r="E105" s="608"/>
      <c r="F105" s="608"/>
      <c r="G105" s="344" t="s">
        <v>216</v>
      </c>
    </row>
    <row r="106" spans="1:7">
      <c r="A106" s="299" t="s">
        <v>186</v>
      </c>
      <c r="B106" s="641" t="s">
        <v>550</v>
      </c>
      <c r="C106" s="641"/>
      <c r="D106" s="641"/>
      <c r="E106" s="641"/>
      <c r="F106" s="641"/>
      <c r="G106" s="328">
        <v>60</v>
      </c>
    </row>
    <row r="107" spans="1:7">
      <c r="A107" s="299" t="s">
        <v>188</v>
      </c>
      <c r="B107" s="641" t="s">
        <v>551</v>
      </c>
      <c r="C107" s="641"/>
      <c r="D107" s="641"/>
      <c r="E107" s="641"/>
      <c r="F107" s="641"/>
      <c r="G107" s="307">
        <f>'9'!G107</f>
        <v>0</v>
      </c>
    </row>
    <row r="108" spans="1:7">
      <c r="A108" s="299" t="s">
        <v>195</v>
      </c>
      <c r="B108" s="600" t="s">
        <v>529</v>
      </c>
      <c r="C108" s="600"/>
      <c r="D108" s="600"/>
      <c r="E108" s="600"/>
      <c r="F108" s="600"/>
      <c r="G108" s="307">
        <v>0</v>
      </c>
    </row>
    <row r="109" spans="1:7">
      <c r="A109" s="643" t="s">
        <v>276</v>
      </c>
      <c r="B109" s="644"/>
      <c r="C109" s="644"/>
      <c r="D109" s="644"/>
      <c r="E109" s="644"/>
      <c r="F109" s="644"/>
      <c r="G109" s="308">
        <f>ROUND(SUM(G106:G108),2)</f>
        <v>60</v>
      </c>
    </row>
    <row r="110" spans="1:7" ht="15.75" thickBot="1">
      <c r="A110" s="624" t="s">
        <v>277</v>
      </c>
      <c r="B110" s="625"/>
      <c r="C110" s="625"/>
      <c r="D110" s="625"/>
      <c r="E110" s="625"/>
      <c r="F110" s="625"/>
      <c r="G110" s="626"/>
    </row>
    <row r="111" spans="1:7" ht="15.75" thickBot="1">
      <c r="A111" s="638" t="s">
        <v>278</v>
      </c>
      <c r="B111" s="639"/>
      <c r="C111" s="639"/>
      <c r="D111" s="639"/>
      <c r="E111" s="639"/>
      <c r="F111" s="639"/>
      <c r="G111" s="640"/>
    </row>
    <row r="112" spans="1:7">
      <c r="A112" s="343"/>
      <c r="B112" s="608" t="s">
        <v>279</v>
      </c>
      <c r="C112" s="608"/>
      <c r="D112" s="608"/>
      <c r="E112" s="608"/>
      <c r="F112" s="608"/>
      <c r="G112" s="344" t="s">
        <v>216</v>
      </c>
    </row>
    <row r="113" spans="1:7">
      <c r="A113" s="329" t="s">
        <v>186</v>
      </c>
      <c r="B113" s="664" t="s">
        <v>280</v>
      </c>
      <c r="C113" s="664"/>
      <c r="D113" s="664"/>
      <c r="E113" s="664"/>
      <c r="F113" s="664"/>
      <c r="G113" s="330">
        <f>$G$21</f>
        <v>2091.6799999999998</v>
      </c>
    </row>
    <row r="114" spans="1:7">
      <c r="A114" s="329" t="s">
        <v>188</v>
      </c>
      <c r="B114" s="664" t="s">
        <v>281</v>
      </c>
      <c r="C114" s="664"/>
      <c r="D114" s="664"/>
      <c r="E114" s="664"/>
      <c r="F114" s="664"/>
      <c r="G114" s="330">
        <f>$G$68</f>
        <v>1726.93</v>
      </c>
    </row>
    <row r="115" spans="1:7">
      <c r="A115" s="329" t="s">
        <v>191</v>
      </c>
      <c r="B115" s="664" t="s">
        <v>282</v>
      </c>
      <c r="C115" s="664"/>
      <c r="D115" s="664"/>
      <c r="E115" s="664"/>
      <c r="F115" s="664"/>
      <c r="G115" s="330">
        <f>$G$77</f>
        <v>112.63</v>
      </c>
    </row>
    <row r="116" spans="1:7">
      <c r="A116" s="329" t="s">
        <v>193</v>
      </c>
      <c r="B116" s="664" t="s">
        <v>283</v>
      </c>
      <c r="C116" s="664"/>
      <c r="D116" s="664"/>
      <c r="E116" s="664"/>
      <c r="F116" s="664"/>
      <c r="G116" s="330">
        <f>$G$102</f>
        <v>46.48</v>
      </c>
    </row>
    <row r="117" spans="1:7">
      <c r="A117" s="329" t="s">
        <v>195</v>
      </c>
      <c r="B117" s="664" t="s">
        <v>284</v>
      </c>
      <c r="C117" s="664"/>
      <c r="D117" s="664"/>
      <c r="E117" s="664"/>
      <c r="F117" s="664"/>
      <c r="G117" s="330">
        <f>$G$109</f>
        <v>60</v>
      </c>
    </row>
    <row r="118" spans="1:7">
      <c r="A118" s="643" t="s">
        <v>504</v>
      </c>
      <c r="B118" s="644"/>
      <c r="C118" s="644"/>
      <c r="D118" s="644"/>
      <c r="E118" s="644"/>
      <c r="F118" s="644"/>
      <c r="G118" s="324">
        <f>ROUND(SUM(G113:G117),2)</f>
        <v>4037.72</v>
      </c>
    </row>
    <row r="119" spans="1:7" ht="15.75" thickBot="1">
      <c r="A119" s="300"/>
      <c r="B119" s="301"/>
      <c r="C119" s="301"/>
      <c r="D119" s="301"/>
      <c r="E119" s="301"/>
      <c r="F119" s="301"/>
      <c r="G119" s="302"/>
    </row>
    <row r="120" spans="1:7" ht="15.75" thickBot="1">
      <c r="A120" s="638" t="s">
        <v>285</v>
      </c>
      <c r="B120" s="639"/>
      <c r="C120" s="639"/>
      <c r="D120" s="639"/>
      <c r="E120" s="639"/>
      <c r="F120" s="639"/>
      <c r="G120" s="640"/>
    </row>
    <row r="121" spans="1:7">
      <c r="A121" s="343"/>
      <c r="B121" s="608" t="s">
        <v>286</v>
      </c>
      <c r="C121" s="608"/>
      <c r="D121" s="608"/>
      <c r="E121" s="608"/>
      <c r="F121" s="608"/>
      <c r="G121" s="344" t="s">
        <v>216</v>
      </c>
    </row>
    <row r="122" spans="1:7">
      <c r="A122" s="329" t="s">
        <v>186</v>
      </c>
      <c r="B122" s="664" t="s">
        <v>287</v>
      </c>
      <c r="C122" s="664"/>
      <c r="D122" s="664"/>
      <c r="E122" s="664"/>
      <c r="F122" s="664"/>
      <c r="G122" s="308">
        <f>G118</f>
        <v>4037.72</v>
      </c>
    </row>
    <row r="123" spans="1:7">
      <c r="A123" s="329" t="s">
        <v>188</v>
      </c>
      <c r="B123" s="664" t="s">
        <v>288</v>
      </c>
      <c r="C123" s="664"/>
      <c r="D123" s="664"/>
      <c r="E123" s="664"/>
      <c r="F123" s="664"/>
      <c r="G123" s="308">
        <f>ROUND($G$122/$E$9,2)</f>
        <v>192.18</v>
      </c>
    </row>
    <row r="124" spans="1:7">
      <c r="A124" s="329" t="s">
        <v>191</v>
      </c>
      <c r="B124" s="664" t="s">
        <v>505</v>
      </c>
      <c r="C124" s="664"/>
      <c r="D124" s="664"/>
      <c r="E124" s="331">
        <v>2</v>
      </c>
      <c r="F124" s="332" t="s">
        <v>506</v>
      </c>
      <c r="G124" s="308">
        <f>ROUND($G$122*E124,2)</f>
        <v>8075.44</v>
      </c>
    </row>
    <row r="125" spans="1:7">
      <c r="A125" s="624" t="s">
        <v>290</v>
      </c>
      <c r="B125" s="625"/>
      <c r="C125" s="625"/>
      <c r="D125" s="625"/>
      <c r="E125" s="625"/>
      <c r="F125" s="625"/>
      <c r="G125" s="626"/>
    </row>
    <row r="126" spans="1:7" ht="15.75" thickBot="1">
      <c r="A126" s="333"/>
      <c r="B126" s="334"/>
      <c r="C126" s="334"/>
      <c r="D126" s="334"/>
      <c r="E126" s="334"/>
      <c r="F126" s="334"/>
      <c r="G126" s="335"/>
    </row>
    <row r="127" spans="1:7" ht="15.75" thickBot="1">
      <c r="A127" s="638" t="s">
        <v>507</v>
      </c>
      <c r="B127" s="639"/>
      <c r="C127" s="639"/>
      <c r="D127" s="639"/>
      <c r="E127" s="639"/>
      <c r="F127" s="639"/>
      <c r="G127" s="640"/>
    </row>
    <row r="128" spans="1:7">
      <c r="A128" s="343"/>
      <c r="B128" s="608" t="s">
        <v>286</v>
      </c>
      <c r="C128" s="608"/>
      <c r="D128" s="608"/>
      <c r="E128" s="608"/>
      <c r="F128" s="608"/>
      <c r="G128" s="344" t="s">
        <v>216</v>
      </c>
    </row>
    <row r="129" spans="1:7" ht="15.75" thickBot="1">
      <c r="A129" s="336" t="s">
        <v>186</v>
      </c>
      <c r="B129" s="672" t="s">
        <v>289</v>
      </c>
      <c r="C129" s="672"/>
      <c r="D129" s="672"/>
      <c r="E129" s="672"/>
      <c r="F129" s="672"/>
      <c r="G129" s="337">
        <f>G122/220</f>
        <v>18.353272727272728</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65" t="s">
        <v>553</v>
      </c>
      <c r="D138" s="665"/>
      <c r="E138" s="665"/>
      <c r="F138" s="339"/>
      <c r="G138" s="339"/>
    </row>
    <row r="139" spans="1:7">
      <c r="A139" s="339"/>
      <c r="B139" s="339"/>
      <c r="C139" s="666" t="s">
        <v>554</v>
      </c>
      <c r="D139" s="666"/>
      <c r="E139" s="666"/>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6BA6C-1FD7-4128-9E2F-9E53E8A47FA1}">
  <sheetPr>
    <tabColor rgb="FF0070C0"/>
  </sheetPr>
  <dimension ref="A1:G140"/>
  <sheetViews>
    <sheetView topLeftCell="A31"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6" width="13" style="340" customWidth="1"/>
    <col min="7" max="7" width="14.42578125" style="340" customWidth="1"/>
  </cols>
  <sheetData>
    <row r="1" spans="1:7" ht="52.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21.01</v>
      </c>
      <c r="F9" s="773"/>
      <c r="G9" s="774"/>
    </row>
    <row r="10" spans="1:7">
      <c r="A10" s="299">
        <v>8</v>
      </c>
      <c r="B10" s="656" t="s">
        <v>498</v>
      </c>
      <c r="C10" s="657"/>
      <c r="D10" s="658"/>
      <c r="E10" s="772"/>
      <c r="F10" s="773"/>
      <c r="G10" s="774"/>
    </row>
    <row r="11" spans="1:7">
      <c r="A11" s="299">
        <v>9</v>
      </c>
      <c r="B11" s="656" t="s">
        <v>499</v>
      </c>
      <c r="C11" s="657"/>
      <c r="D11" s="658"/>
      <c r="E11" s="775">
        <v>1</v>
      </c>
      <c r="F11" s="776"/>
      <c r="G11" s="777"/>
    </row>
    <row r="12" spans="1:7">
      <c r="A12" s="299">
        <v>10</v>
      </c>
      <c r="B12" s="656" t="s">
        <v>500</v>
      </c>
      <c r="C12" s="657"/>
      <c r="D12" s="658"/>
      <c r="E12" s="775">
        <v>1</v>
      </c>
      <c r="F12" s="776"/>
      <c r="G12" s="777"/>
    </row>
    <row r="13" spans="1:7">
      <c r="A13" s="299">
        <v>11</v>
      </c>
      <c r="B13" s="656" t="s">
        <v>501</v>
      </c>
      <c r="C13" s="657"/>
      <c r="D13" s="658"/>
      <c r="E13" s="775">
        <f>E11*E12</f>
        <v>1</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2091.6799999999998</v>
      </c>
    </row>
    <row r="20" spans="1:7">
      <c r="A20" s="299" t="s">
        <v>188</v>
      </c>
      <c r="B20" s="642" t="s">
        <v>529</v>
      </c>
      <c r="C20" s="642"/>
      <c r="D20" s="642"/>
      <c r="E20" s="642"/>
      <c r="F20" s="642"/>
      <c r="G20" s="307"/>
    </row>
    <row r="21" spans="1:7">
      <c r="A21" s="643" t="s">
        <v>217</v>
      </c>
      <c r="B21" s="644"/>
      <c r="C21" s="644"/>
      <c r="D21" s="644"/>
      <c r="E21" s="644"/>
      <c r="F21" s="644"/>
      <c r="G21" s="308">
        <f>ROUND(SUM(G19:G20),2)</f>
        <v>2091.6799999999998</v>
      </c>
    </row>
    <row r="22" spans="1:7" ht="15.75" thickBot="1">
      <c r="A22" s="300"/>
      <c r="B22" s="301"/>
      <c r="C22" s="301"/>
      <c r="D22" s="301"/>
      <c r="E22" s="301"/>
      <c r="F22" s="301"/>
      <c r="G22" s="302"/>
    </row>
    <row r="23" spans="1:7" ht="15.75" thickBot="1">
      <c r="A23" s="638" t="s">
        <v>218</v>
      </c>
      <c r="B23" s="639"/>
      <c r="C23" s="639"/>
      <c r="D23" s="639"/>
      <c r="E23" s="639"/>
      <c r="F23" s="639"/>
      <c r="G23" s="640"/>
    </row>
    <row r="24" spans="1:7">
      <c r="A24" s="647" t="s">
        <v>219</v>
      </c>
      <c r="B24" s="648"/>
      <c r="C24" s="648"/>
      <c r="D24" s="648"/>
      <c r="E24" s="648"/>
      <c r="F24" s="648"/>
      <c r="G24" s="651"/>
    </row>
    <row r="25" spans="1:7">
      <c r="A25" s="304" t="s">
        <v>32</v>
      </c>
      <c r="B25" s="650" t="s">
        <v>220</v>
      </c>
      <c r="C25" s="650"/>
      <c r="D25" s="650"/>
      <c r="E25" s="650"/>
      <c r="F25" s="303" t="s">
        <v>221</v>
      </c>
      <c r="G25" s="305" t="s">
        <v>216</v>
      </c>
    </row>
    <row r="26" spans="1:7">
      <c r="A26" s="299" t="s">
        <v>186</v>
      </c>
      <c r="B26" s="641" t="s">
        <v>530</v>
      </c>
      <c r="C26" s="641"/>
      <c r="D26" s="641"/>
      <c r="E26" s="641"/>
      <c r="F26" s="309">
        <f>'4 GERENTE '!F52</f>
        <v>8.3333333333333329E-2</v>
      </c>
      <c r="G26" s="310">
        <f>ROUND($G$21*F26,2)</f>
        <v>174.31</v>
      </c>
    </row>
    <row r="27" spans="1:7">
      <c r="A27" s="299" t="s">
        <v>188</v>
      </c>
      <c r="B27" s="641" t="s">
        <v>222</v>
      </c>
      <c r="C27" s="641"/>
      <c r="D27" s="641"/>
      <c r="E27" s="641"/>
      <c r="F27" s="309">
        <f>'4 GERENTE '!F53</f>
        <v>0.1111</v>
      </c>
      <c r="G27" s="310">
        <f>ROUND($G$21*F27,2)</f>
        <v>232.39</v>
      </c>
    </row>
    <row r="28" spans="1:7">
      <c r="A28" s="643" t="s">
        <v>223</v>
      </c>
      <c r="B28" s="644"/>
      <c r="C28" s="644"/>
      <c r="D28" s="644"/>
      <c r="E28" s="644"/>
      <c r="F28" s="644"/>
      <c r="G28" s="308">
        <f>ROUND(SUM(G26:G27),2)</f>
        <v>406.7</v>
      </c>
    </row>
    <row r="29" spans="1:7">
      <c r="A29" s="624" t="s">
        <v>224</v>
      </c>
      <c r="B29" s="625"/>
      <c r="C29" s="625"/>
      <c r="D29" s="625"/>
      <c r="E29" s="625"/>
      <c r="F29" s="625"/>
      <c r="G29" s="626"/>
    </row>
    <row r="30" spans="1:7">
      <c r="A30" s="624" t="s">
        <v>225</v>
      </c>
      <c r="B30" s="625"/>
      <c r="C30" s="625"/>
      <c r="D30" s="625"/>
      <c r="E30" s="625"/>
      <c r="F30" s="625"/>
      <c r="G30" s="626"/>
    </row>
    <row r="31" spans="1:7">
      <c r="A31" s="624" t="s">
        <v>226</v>
      </c>
      <c r="B31" s="625"/>
      <c r="C31" s="625"/>
      <c r="D31" s="625"/>
      <c r="E31" s="625"/>
      <c r="F31" s="625"/>
      <c r="G31" s="626"/>
    </row>
    <row r="32" spans="1:7" ht="15.75" thickBot="1">
      <c r="A32" s="300"/>
      <c r="B32" s="301"/>
      <c r="C32" s="301"/>
      <c r="D32" s="301"/>
      <c r="E32" s="301"/>
      <c r="F32" s="301"/>
      <c r="G32" s="302"/>
    </row>
    <row r="33" spans="1:7" ht="15.75" thickBot="1">
      <c r="A33" s="645" t="s">
        <v>227</v>
      </c>
      <c r="B33" s="646"/>
      <c r="C33" s="646"/>
      <c r="D33" s="646"/>
      <c r="E33" s="646"/>
      <c r="F33" s="640"/>
      <c r="G33" s="311">
        <f>ROUND(G21+G28,2)</f>
        <v>2498.38</v>
      </c>
    </row>
    <row r="34" spans="1:7">
      <c r="A34" s="647" t="s">
        <v>228</v>
      </c>
      <c r="B34" s="648"/>
      <c r="C34" s="648"/>
      <c r="D34" s="648"/>
      <c r="E34" s="648"/>
      <c r="F34" s="648"/>
      <c r="G34" s="649"/>
    </row>
    <row r="35" spans="1:7">
      <c r="A35" s="304" t="s">
        <v>33</v>
      </c>
      <c r="B35" s="650" t="s">
        <v>229</v>
      </c>
      <c r="C35" s="650"/>
      <c r="D35" s="650"/>
      <c r="E35" s="650"/>
      <c r="F35" s="303" t="s">
        <v>221</v>
      </c>
      <c r="G35" s="305" t="s">
        <v>216</v>
      </c>
    </row>
    <row r="36" spans="1:7">
      <c r="A36" s="299" t="s">
        <v>186</v>
      </c>
      <c r="B36" s="641" t="s">
        <v>531</v>
      </c>
      <c r="C36" s="641"/>
      <c r="D36" s="641"/>
      <c r="E36" s="641"/>
      <c r="F36" s="309">
        <f>'4 GERENTE '!F62</f>
        <v>0</v>
      </c>
      <c r="G36" s="310">
        <f t="shared" ref="G36:G43" si="0">ROUND($G$33*F36,2)</f>
        <v>0</v>
      </c>
    </row>
    <row r="37" spans="1:7">
      <c r="A37" s="299" t="s">
        <v>230</v>
      </c>
      <c r="B37" s="641" t="s">
        <v>532</v>
      </c>
      <c r="C37" s="641"/>
      <c r="D37" s="641"/>
      <c r="E37" s="641"/>
      <c r="F37" s="309">
        <f>'4 GERENTE '!F63</f>
        <v>2.5000000000000001E-2</v>
      </c>
      <c r="G37" s="310">
        <f t="shared" si="0"/>
        <v>62.46</v>
      </c>
    </row>
    <row r="38" spans="1:7">
      <c r="A38" s="299" t="s">
        <v>231</v>
      </c>
      <c r="B38" s="641" t="s">
        <v>533</v>
      </c>
      <c r="C38" s="641"/>
      <c r="D38" s="641"/>
      <c r="E38" s="641"/>
      <c r="F38" s="312">
        <f>'4 GERENTE '!F64</f>
        <v>2.8799999999999999E-2</v>
      </c>
      <c r="G38" s="310">
        <f t="shared" si="0"/>
        <v>71.95</v>
      </c>
    </row>
    <row r="39" spans="1:7">
      <c r="A39" s="299" t="s">
        <v>188</v>
      </c>
      <c r="B39" s="641" t="s">
        <v>534</v>
      </c>
      <c r="C39" s="641"/>
      <c r="D39" s="641"/>
      <c r="E39" s="641"/>
      <c r="F39" s="309">
        <f>'4 GERENTE '!F65</f>
        <v>0.08</v>
      </c>
      <c r="G39" s="310">
        <f t="shared" si="0"/>
        <v>199.87</v>
      </c>
    </row>
    <row r="40" spans="1:7">
      <c r="A40" s="299" t="s">
        <v>191</v>
      </c>
      <c r="B40" s="641" t="s">
        <v>535</v>
      </c>
      <c r="C40" s="641"/>
      <c r="D40" s="641"/>
      <c r="E40" s="641"/>
      <c r="F40" s="309">
        <f>'4 GERENTE '!F66</f>
        <v>1.4999999999999999E-2</v>
      </c>
      <c r="G40" s="310">
        <f t="shared" si="0"/>
        <v>37.479999999999997</v>
      </c>
    </row>
    <row r="41" spans="1:7">
      <c r="A41" s="299" t="s">
        <v>193</v>
      </c>
      <c r="B41" s="641" t="s">
        <v>536</v>
      </c>
      <c r="C41" s="641"/>
      <c r="D41" s="641"/>
      <c r="E41" s="641"/>
      <c r="F41" s="309">
        <f>'4 GERENTE '!F67</f>
        <v>0.01</v>
      </c>
      <c r="G41" s="310">
        <f t="shared" si="0"/>
        <v>24.98</v>
      </c>
    </row>
    <row r="42" spans="1:7">
      <c r="A42" s="299" t="s">
        <v>195</v>
      </c>
      <c r="B42" s="641" t="s">
        <v>537</v>
      </c>
      <c r="C42" s="641"/>
      <c r="D42" s="641"/>
      <c r="E42" s="641"/>
      <c r="F42" s="309">
        <f>'4 GERENTE '!F68</f>
        <v>6.0000000000000001E-3</v>
      </c>
      <c r="G42" s="310">
        <f t="shared" si="0"/>
        <v>14.99</v>
      </c>
    </row>
    <row r="43" spans="1:7">
      <c r="A43" s="299" t="s">
        <v>232</v>
      </c>
      <c r="B43" s="641" t="s">
        <v>538</v>
      </c>
      <c r="C43" s="641"/>
      <c r="D43" s="641"/>
      <c r="E43" s="641"/>
      <c r="F43" s="309">
        <f>'4 GERENTE '!F69</f>
        <v>2E-3</v>
      </c>
      <c r="G43" s="310">
        <f t="shared" si="0"/>
        <v>5</v>
      </c>
    </row>
    <row r="44" spans="1:7">
      <c r="A44" s="643" t="s">
        <v>233</v>
      </c>
      <c r="B44" s="644"/>
      <c r="C44" s="644"/>
      <c r="D44" s="644"/>
      <c r="E44" s="644"/>
      <c r="F44" s="313">
        <f>SUM(F36:F43)</f>
        <v>0.1668</v>
      </c>
      <c r="G44" s="308">
        <f>ROUND(SUM(G36:G43),2)</f>
        <v>416.73</v>
      </c>
    </row>
    <row r="45" spans="1:7">
      <c r="A45" s="624" t="s">
        <v>234</v>
      </c>
      <c r="B45" s="625"/>
      <c r="C45" s="625"/>
      <c r="D45" s="625"/>
      <c r="E45" s="625"/>
      <c r="F45" s="625"/>
      <c r="G45" s="626"/>
    </row>
    <row r="46" spans="1:7">
      <c r="A46" s="624" t="s">
        <v>235</v>
      </c>
      <c r="B46" s="625"/>
      <c r="C46" s="625"/>
      <c r="D46" s="625"/>
      <c r="E46" s="625"/>
      <c r="F46" s="625"/>
      <c r="G46" s="626"/>
    </row>
    <row r="47" spans="1:7">
      <c r="A47" s="652" t="s">
        <v>236</v>
      </c>
      <c r="B47" s="653"/>
      <c r="C47" s="653"/>
      <c r="D47" s="653"/>
      <c r="E47" s="653"/>
      <c r="F47" s="653"/>
      <c r="G47" s="654"/>
    </row>
    <row r="48" spans="1:7" ht="15.75" thickBot="1">
      <c r="A48" s="300"/>
      <c r="B48" s="301"/>
      <c r="C48" s="301"/>
      <c r="D48" s="301"/>
      <c r="E48" s="301"/>
      <c r="F48" s="301"/>
      <c r="G48" s="302"/>
    </row>
    <row r="49" spans="1:7" ht="15.75" thickBot="1">
      <c r="A49" s="586" t="s">
        <v>237</v>
      </c>
      <c r="B49" s="587"/>
      <c r="C49" s="587"/>
      <c r="D49" s="587"/>
      <c r="E49" s="587"/>
      <c r="F49" s="587"/>
      <c r="G49" s="588"/>
    </row>
    <row r="50" spans="1:7">
      <c r="A50" s="343" t="s">
        <v>238</v>
      </c>
      <c r="B50" s="608" t="s">
        <v>239</v>
      </c>
      <c r="C50" s="608"/>
      <c r="D50" s="608"/>
      <c r="E50" s="608"/>
      <c r="F50" s="608"/>
      <c r="G50" s="344" t="s">
        <v>216</v>
      </c>
    </row>
    <row r="51" spans="1:7">
      <c r="A51" s="299" t="s">
        <v>186</v>
      </c>
      <c r="B51" s="641" t="s">
        <v>240</v>
      </c>
      <c r="C51" s="641"/>
      <c r="D51" s="641"/>
      <c r="E51" s="314" t="s">
        <v>241</v>
      </c>
      <c r="F51" s="315">
        <v>5.5</v>
      </c>
      <c r="G51" s="316">
        <f>ROUND(E9,0)*2*F51</f>
        <v>231</v>
      </c>
    </row>
    <row r="52" spans="1:7">
      <c r="A52" s="317" t="s">
        <v>242</v>
      </c>
      <c r="B52" s="655" t="s">
        <v>539</v>
      </c>
      <c r="C52" s="655"/>
      <c r="D52" s="655"/>
      <c r="E52" s="655"/>
      <c r="F52" s="318">
        <v>-0.06</v>
      </c>
      <c r="G52" s="319">
        <f>ROUND(G19*F52,2)</f>
        <v>-125.5</v>
      </c>
    </row>
    <row r="53" spans="1:7">
      <c r="A53" s="299" t="s">
        <v>188</v>
      </c>
      <c r="B53" s="641" t="s">
        <v>540</v>
      </c>
      <c r="C53" s="641"/>
      <c r="D53" s="641"/>
      <c r="E53" s="314" t="s">
        <v>241</v>
      </c>
      <c r="F53" s="315">
        <v>38</v>
      </c>
      <c r="G53" s="320">
        <f>ROUND($E$9,0)*F53</f>
        <v>798</v>
      </c>
    </row>
    <row r="54" spans="1:7">
      <c r="A54" s="317" t="s">
        <v>243</v>
      </c>
      <c r="B54" s="655" t="s">
        <v>541</v>
      </c>
      <c r="C54" s="655"/>
      <c r="D54" s="655"/>
      <c r="E54" s="655"/>
      <c r="F54" s="321"/>
      <c r="G54" s="322">
        <f>ROUND(G53,0)*F54</f>
        <v>0</v>
      </c>
    </row>
    <row r="55" spans="1:7">
      <c r="A55" s="299" t="s">
        <v>191</v>
      </c>
      <c r="B55" s="656" t="s">
        <v>502</v>
      </c>
      <c r="C55" s="657"/>
      <c r="D55" s="657"/>
      <c r="E55" s="657"/>
      <c r="F55" s="658"/>
      <c r="G55" s="307">
        <v>0</v>
      </c>
    </row>
    <row r="56" spans="1:7">
      <c r="A56" s="299" t="s">
        <v>193</v>
      </c>
      <c r="B56" s="600" t="s">
        <v>244</v>
      </c>
      <c r="C56" s="600"/>
      <c r="D56" s="600"/>
      <c r="E56" s="600"/>
      <c r="F56" s="600"/>
      <c r="G56" s="307">
        <v>0</v>
      </c>
    </row>
    <row r="57" spans="1:7">
      <c r="A57" s="299" t="s">
        <v>195</v>
      </c>
      <c r="B57" s="600" t="s">
        <v>503</v>
      </c>
      <c r="C57" s="600"/>
      <c r="D57" s="600"/>
      <c r="E57" s="600"/>
      <c r="F57" s="600"/>
      <c r="G57" s="307">
        <v>0</v>
      </c>
    </row>
    <row r="58" spans="1:7">
      <c r="A58" s="299" t="s">
        <v>232</v>
      </c>
      <c r="B58" s="641" t="s">
        <v>542</v>
      </c>
      <c r="C58" s="641"/>
      <c r="D58" s="641"/>
      <c r="E58" s="641"/>
      <c r="F58" s="641"/>
      <c r="G58" s="307">
        <v>0</v>
      </c>
    </row>
    <row r="59" spans="1:7">
      <c r="A59" s="643" t="s">
        <v>245</v>
      </c>
      <c r="B59" s="644"/>
      <c r="C59" s="644"/>
      <c r="D59" s="644"/>
      <c r="E59" s="644"/>
      <c r="F59" s="644"/>
      <c r="G59" s="308">
        <f>ROUND(SUM(G51:G58),2)</f>
        <v>903.5</v>
      </c>
    </row>
    <row r="60" spans="1:7">
      <c r="A60" s="652" t="s">
        <v>246</v>
      </c>
      <c r="B60" s="653"/>
      <c r="C60" s="653"/>
      <c r="D60" s="653"/>
      <c r="E60" s="653"/>
      <c r="F60" s="653"/>
      <c r="G60" s="654"/>
    </row>
    <row r="61" spans="1:7">
      <c r="A61" s="624" t="s">
        <v>247</v>
      </c>
      <c r="B61" s="625"/>
      <c r="C61" s="625"/>
      <c r="D61" s="625"/>
      <c r="E61" s="625"/>
      <c r="F61" s="625"/>
      <c r="G61" s="626"/>
    </row>
    <row r="62" spans="1:7" ht="15.75" thickBot="1">
      <c r="A62" s="300"/>
      <c r="B62" s="301"/>
      <c r="C62" s="301"/>
      <c r="D62" s="301"/>
      <c r="E62" s="301"/>
      <c r="F62" s="301"/>
      <c r="G62" s="302"/>
    </row>
    <row r="63" spans="1:7" ht="15.75" thickBot="1">
      <c r="A63" s="638" t="s">
        <v>248</v>
      </c>
      <c r="B63" s="639"/>
      <c r="C63" s="639"/>
      <c r="D63" s="639"/>
      <c r="E63" s="639"/>
      <c r="F63" s="639"/>
      <c r="G63" s="640"/>
    </row>
    <row r="64" spans="1:7">
      <c r="A64" s="343">
        <v>2</v>
      </c>
      <c r="B64" s="608" t="s">
        <v>249</v>
      </c>
      <c r="C64" s="608"/>
      <c r="D64" s="608"/>
      <c r="E64" s="608"/>
      <c r="F64" s="608"/>
      <c r="G64" s="344" t="s">
        <v>216</v>
      </c>
    </row>
    <row r="65" spans="1:7">
      <c r="A65" s="323" t="s">
        <v>32</v>
      </c>
      <c r="B65" s="659" t="s">
        <v>220</v>
      </c>
      <c r="C65" s="659"/>
      <c r="D65" s="659"/>
      <c r="E65" s="659"/>
      <c r="F65" s="659"/>
      <c r="G65" s="324">
        <f>$G$28</f>
        <v>406.7</v>
      </c>
    </row>
    <row r="66" spans="1:7">
      <c r="A66" s="323" t="s">
        <v>33</v>
      </c>
      <c r="B66" s="659" t="s">
        <v>229</v>
      </c>
      <c r="C66" s="659"/>
      <c r="D66" s="659"/>
      <c r="E66" s="659"/>
      <c r="F66" s="659"/>
      <c r="G66" s="324">
        <f>$G$44</f>
        <v>416.73</v>
      </c>
    </row>
    <row r="67" spans="1:7">
      <c r="A67" s="323" t="s">
        <v>238</v>
      </c>
      <c r="B67" s="659" t="s">
        <v>239</v>
      </c>
      <c r="C67" s="659"/>
      <c r="D67" s="659"/>
      <c r="E67" s="659"/>
      <c r="F67" s="659"/>
      <c r="G67" s="324">
        <f>$G$59</f>
        <v>903.5</v>
      </c>
    </row>
    <row r="68" spans="1:7">
      <c r="A68" s="643" t="s">
        <v>250</v>
      </c>
      <c r="B68" s="644"/>
      <c r="C68" s="644"/>
      <c r="D68" s="644"/>
      <c r="E68" s="644"/>
      <c r="F68" s="644"/>
      <c r="G68" s="308">
        <f>ROUND(SUM(G65:G67),2)</f>
        <v>1726.93</v>
      </c>
    </row>
    <row r="69" spans="1:7" ht="15.75" thickBot="1">
      <c r="A69" s="300"/>
      <c r="B69" s="301"/>
      <c r="C69" s="301"/>
      <c r="D69" s="301"/>
      <c r="E69" s="301"/>
      <c r="F69" s="301"/>
      <c r="G69" s="302"/>
    </row>
    <row r="70" spans="1:7" ht="15.75" thickBot="1">
      <c r="A70" s="638" t="s">
        <v>251</v>
      </c>
      <c r="B70" s="639"/>
      <c r="C70" s="639"/>
      <c r="D70" s="639"/>
      <c r="E70" s="639"/>
      <c r="F70" s="639"/>
      <c r="G70" s="640"/>
    </row>
    <row r="71" spans="1:7">
      <c r="A71" s="343">
        <v>3</v>
      </c>
      <c r="B71" s="608" t="s">
        <v>252</v>
      </c>
      <c r="C71" s="608"/>
      <c r="D71" s="608"/>
      <c r="E71" s="608"/>
      <c r="F71" s="342" t="s">
        <v>221</v>
      </c>
      <c r="G71" s="344" t="s">
        <v>216</v>
      </c>
    </row>
    <row r="72" spans="1:7">
      <c r="A72" s="299" t="s">
        <v>186</v>
      </c>
      <c r="B72" s="641" t="s">
        <v>543</v>
      </c>
      <c r="C72" s="641"/>
      <c r="D72" s="641"/>
      <c r="E72" s="641"/>
      <c r="F72" s="309">
        <f>'4 GERENTE '!F98</f>
        <v>2.3124999999999999E-3</v>
      </c>
      <c r="G72" s="310">
        <f>ROUND($G$21*F72,2)</f>
        <v>4.84</v>
      </c>
    </row>
    <row r="73" spans="1:7">
      <c r="A73" s="299" t="s">
        <v>188</v>
      </c>
      <c r="B73" s="600" t="s">
        <v>253</v>
      </c>
      <c r="C73" s="600"/>
      <c r="D73" s="600"/>
      <c r="E73" s="600"/>
      <c r="F73" s="325">
        <f>'4 GERENTE '!F99</f>
        <v>0.08</v>
      </c>
      <c r="G73" s="310">
        <f>G72*F73</f>
        <v>0.38719999999999999</v>
      </c>
    </row>
    <row r="74" spans="1:7">
      <c r="A74" s="299" t="s">
        <v>191</v>
      </c>
      <c r="B74" s="600" t="s">
        <v>544</v>
      </c>
      <c r="C74" s="600"/>
      <c r="D74" s="600"/>
      <c r="E74" s="600"/>
      <c r="F74" s="309">
        <f>'4 GERENTE '!F100</f>
        <v>9.7222222222222224E-3</v>
      </c>
      <c r="G74" s="310">
        <f>ROUND($G$21*F74,2)</f>
        <v>20.34</v>
      </c>
    </row>
    <row r="75" spans="1:7">
      <c r="A75" s="299" t="s">
        <v>193</v>
      </c>
      <c r="B75" s="600" t="s">
        <v>254</v>
      </c>
      <c r="C75" s="600"/>
      <c r="D75" s="600"/>
      <c r="E75" s="600"/>
      <c r="F75" s="325">
        <f>'4 GERENTE '!F101</f>
        <v>0.1668</v>
      </c>
      <c r="G75" s="310">
        <f>G74*F75</f>
        <v>3.392712</v>
      </c>
    </row>
    <row r="76" spans="1:7">
      <c r="A76" s="299" t="s">
        <v>195</v>
      </c>
      <c r="B76" s="600" t="s">
        <v>545</v>
      </c>
      <c r="C76" s="600"/>
      <c r="D76" s="600"/>
      <c r="E76" s="600"/>
      <c r="F76" s="312">
        <f>'4 GERENTE '!F102</f>
        <v>0.04</v>
      </c>
      <c r="G76" s="310">
        <f>ROUND($G$21*F76,2)</f>
        <v>83.67</v>
      </c>
    </row>
    <row r="77" spans="1:7">
      <c r="A77" s="643" t="s">
        <v>255</v>
      </c>
      <c r="B77" s="644"/>
      <c r="C77" s="644"/>
      <c r="D77" s="644"/>
      <c r="E77" s="644"/>
      <c r="F77" s="644"/>
      <c r="G77" s="308">
        <f>ROUND(SUM(G72:G76),2)</f>
        <v>112.63</v>
      </c>
    </row>
    <row r="78" spans="1:7" ht="15.75" thickBot="1">
      <c r="A78" s="300"/>
      <c r="B78" s="301"/>
      <c r="C78" s="301"/>
      <c r="D78" s="301"/>
      <c r="E78" s="301"/>
      <c r="F78" s="301"/>
      <c r="G78" s="302"/>
    </row>
    <row r="79" spans="1:7" ht="15.75" thickBot="1">
      <c r="A79" s="638" t="s">
        <v>256</v>
      </c>
      <c r="B79" s="639"/>
      <c r="C79" s="639"/>
      <c r="D79" s="639"/>
      <c r="E79" s="639"/>
      <c r="F79" s="639"/>
      <c r="G79" s="640"/>
    </row>
    <row r="80" spans="1:7">
      <c r="A80" s="647" t="s">
        <v>257</v>
      </c>
      <c r="B80" s="648"/>
      <c r="C80" s="648"/>
      <c r="D80" s="648"/>
      <c r="E80" s="648"/>
      <c r="F80" s="648"/>
      <c r="G80" s="651"/>
    </row>
    <row r="81" spans="1:7">
      <c r="A81" s="304" t="s">
        <v>39</v>
      </c>
      <c r="B81" s="650" t="s">
        <v>258</v>
      </c>
      <c r="C81" s="650"/>
      <c r="D81" s="650"/>
      <c r="E81" s="650"/>
      <c r="F81" s="303" t="s">
        <v>221</v>
      </c>
      <c r="G81" s="305" t="s">
        <v>216</v>
      </c>
    </row>
    <row r="82" spans="1:7">
      <c r="A82" s="299" t="s">
        <v>186</v>
      </c>
      <c r="B82" s="600" t="s">
        <v>259</v>
      </c>
      <c r="C82" s="600"/>
      <c r="D82" s="600"/>
      <c r="E82" s="600"/>
      <c r="F82" s="298">
        <f>'4 GERENTE '!F108</f>
        <v>9.2999999999999992E-3</v>
      </c>
      <c r="G82" s="310">
        <f>ROUND($G$21*F82,2)</f>
        <v>19.45</v>
      </c>
    </row>
    <row r="83" spans="1:7">
      <c r="A83" s="299" t="s">
        <v>0</v>
      </c>
      <c r="B83" s="660" t="s">
        <v>260</v>
      </c>
      <c r="C83" s="660"/>
      <c r="D83" s="660"/>
      <c r="E83" s="660"/>
      <c r="F83" s="325">
        <f>'4 GERENTE '!F109</f>
        <v>0.1668</v>
      </c>
      <c r="G83" s="310">
        <f>ROUND(G82*F83,2)</f>
        <v>3.24</v>
      </c>
    </row>
    <row r="84" spans="1:7">
      <c r="A84" s="299" t="s">
        <v>188</v>
      </c>
      <c r="B84" s="600" t="s">
        <v>546</v>
      </c>
      <c r="C84" s="600"/>
      <c r="D84" s="600"/>
      <c r="E84" s="600"/>
      <c r="F84" s="298">
        <f>'4 GERENTE '!F110</f>
        <v>7.3000000000000001E-3</v>
      </c>
      <c r="G84" s="310">
        <f>ROUND($G$21*F84,2)</f>
        <v>15.27</v>
      </c>
    </row>
    <row r="85" spans="1:7">
      <c r="A85" s="299" t="s">
        <v>191</v>
      </c>
      <c r="B85" s="641" t="s">
        <v>547</v>
      </c>
      <c r="C85" s="641"/>
      <c r="D85" s="641"/>
      <c r="E85" s="641"/>
      <c r="F85" s="298">
        <f>'4 GERENTE '!F111</f>
        <v>8.1999999999999998E-4</v>
      </c>
      <c r="G85" s="310">
        <f>ROUND($G$21*F85,2)</f>
        <v>1.72</v>
      </c>
    </row>
    <row r="86" spans="1:7">
      <c r="A86" s="299" t="s">
        <v>193</v>
      </c>
      <c r="B86" s="600" t="s">
        <v>548</v>
      </c>
      <c r="C86" s="600"/>
      <c r="D86" s="600"/>
      <c r="E86" s="600"/>
      <c r="F86" s="298">
        <f>'4 GERENTE '!F112</f>
        <v>2.7000000000000001E-3</v>
      </c>
      <c r="G86" s="310">
        <f>ROUND($G$21*F86,2)</f>
        <v>5.65</v>
      </c>
    </row>
    <row r="87" spans="1:7">
      <c r="A87" s="299" t="s">
        <v>195</v>
      </c>
      <c r="B87" s="641" t="s">
        <v>549</v>
      </c>
      <c r="C87" s="641"/>
      <c r="D87" s="641"/>
      <c r="E87" s="641"/>
      <c r="F87" s="298">
        <f>'4 GERENTE '!F113</f>
        <v>5.5000000000000003E-4</v>
      </c>
      <c r="G87" s="310">
        <f>ROUND($G$21*F87,2)</f>
        <v>1.1499999999999999</v>
      </c>
    </row>
    <row r="88" spans="1:7">
      <c r="A88" s="299" t="s">
        <v>232</v>
      </c>
      <c r="B88" s="660" t="s">
        <v>261</v>
      </c>
      <c r="C88" s="660"/>
      <c r="D88" s="660"/>
      <c r="E88" s="660"/>
      <c r="F88" s="298">
        <f>'4 GERENTE '!F114</f>
        <v>0</v>
      </c>
      <c r="G88" s="310">
        <f>ROUND($G$21*F88,2)</f>
        <v>0</v>
      </c>
    </row>
    <row r="89" spans="1:7">
      <c r="A89" s="643" t="s">
        <v>262</v>
      </c>
      <c r="B89" s="644"/>
      <c r="C89" s="644"/>
      <c r="D89" s="644"/>
      <c r="E89" s="644"/>
      <c r="F89" s="644"/>
      <c r="G89" s="308">
        <f>ROUND(SUM(G82:G88),2)</f>
        <v>46.48</v>
      </c>
    </row>
    <row r="90" spans="1:7">
      <c r="A90" s="624" t="s">
        <v>263</v>
      </c>
      <c r="B90" s="625"/>
      <c r="C90" s="625"/>
      <c r="D90" s="625"/>
      <c r="E90" s="625"/>
      <c r="F90" s="625"/>
      <c r="G90" s="626"/>
    </row>
    <row r="91" spans="1:7" ht="15.75" thickBot="1">
      <c r="A91" s="300"/>
      <c r="B91" s="301"/>
      <c r="C91" s="301"/>
      <c r="D91" s="301"/>
      <c r="E91" s="301"/>
      <c r="F91" s="301"/>
      <c r="G91" s="302"/>
    </row>
    <row r="92" spans="1:7" ht="15.75" thickBot="1">
      <c r="A92" s="661" t="s">
        <v>264</v>
      </c>
      <c r="B92" s="662"/>
      <c r="C92" s="662"/>
      <c r="D92" s="662"/>
      <c r="E92" s="662"/>
      <c r="F92" s="662"/>
      <c r="G92" s="663"/>
    </row>
    <row r="93" spans="1:7">
      <c r="A93" s="343" t="s">
        <v>40</v>
      </c>
      <c r="B93" s="608" t="s">
        <v>265</v>
      </c>
      <c r="C93" s="608"/>
      <c r="D93" s="608"/>
      <c r="E93" s="608"/>
      <c r="F93" s="342" t="s">
        <v>266</v>
      </c>
      <c r="G93" s="344" t="s">
        <v>216</v>
      </c>
    </row>
    <row r="94" spans="1:7">
      <c r="A94" s="299" t="s">
        <v>186</v>
      </c>
      <c r="B94" s="600" t="s">
        <v>267</v>
      </c>
      <c r="C94" s="600"/>
      <c r="D94" s="600"/>
      <c r="E94" s="600"/>
      <c r="F94" s="326"/>
      <c r="G94" s="310">
        <f>ROUND($E$9*F94,2)</f>
        <v>0</v>
      </c>
    </row>
    <row r="95" spans="1:7">
      <c r="A95" s="643" t="s">
        <v>268</v>
      </c>
      <c r="B95" s="644"/>
      <c r="C95" s="644"/>
      <c r="D95" s="644"/>
      <c r="E95" s="644"/>
      <c r="F95" s="644"/>
      <c r="G95" s="308">
        <f>ROUND(SUM(G94),2)</f>
        <v>0</v>
      </c>
    </row>
    <row r="96" spans="1:7">
      <c r="A96" s="624" t="s">
        <v>269</v>
      </c>
      <c r="B96" s="625"/>
      <c r="C96" s="625"/>
      <c r="D96" s="625"/>
      <c r="E96" s="625"/>
      <c r="F96" s="625"/>
      <c r="G96" s="626"/>
    </row>
    <row r="97" spans="1:7" ht="15.75" thickBot="1">
      <c r="A97" s="300"/>
      <c r="B97" s="301"/>
      <c r="C97" s="301"/>
      <c r="D97" s="301"/>
      <c r="E97" s="301"/>
      <c r="F97" s="301"/>
      <c r="G97" s="302"/>
    </row>
    <row r="98" spans="1:7" ht="15.75" thickBot="1">
      <c r="A98" s="638" t="s">
        <v>270</v>
      </c>
      <c r="B98" s="639"/>
      <c r="C98" s="639"/>
      <c r="D98" s="639"/>
      <c r="E98" s="639"/>
      <c r="F98" s="639"/>
      <c r="G98" s="640"/>
    </row>
    <row r="99" spans="1:7">
      <c r="A99" s="343">
        <v>4</v>
      </c>
      <c r="B99" s="608" t="s">
        <v>249</v>
      </c>
      <c r="C99" s="608"/>
      <c r="D99" s="608"/>
      <c r="E99" s="608"/>
      <c r="F99" s="342" t="s">
        <v>221</v>
      </c>
      <c r="G99" s="344" t="s">
        <v>216</v>
      </c>
    </row>
    <row r="100" spans="1:7">
      <c r="A100" s="323" t="s">
        <v>39</v>
      </c>
      <c r="B100" s="659" t="s">
        <v>271</v>
      </c>
      <c r="C100" s="659"/>
      <c r="D100" s="659"/>
      <c r="E100" s="659"/>
      <c r="F100" s="327" t="s">
        <v>0</v>
      </c>
      <c r="G100" s="324">
        <f>$G$89</f>
        <v>46.48</v>
      </c>
    </row>
    <row r="101" spans="1:7">
      <c r="A101" s="323" t="s">
        <v>40</v>
      </c>
      <c r="B101" s="659" t="s">
        <v>272</v>
      </c>
      <c r="C101" s="659"/>
      <c r="D101" s="659"/>
      <c r="E101" s="659"/>
      <c r="F101" s="327" t="s">
        <v>0</v>
      </c>
      <c r="G101" s="324">
        <f>$G$95</f>
        <v>0</v>
      </c>
    </row>
    <row r="102" spans="1:7">
      <c r="A102" s="643" t="s">
        <v>273</v>
      </c>
      <c r="B102" s="644"/>
      <c r="C102" s="644"/>
      <c r="D102" s="644"/>
      <c r="E102" s="644"/>
      <c r="F102" s="644"/>
      <c r="G102" s="308">
        <f>ROUND(SUM(G100:G101),2)</f>
        <v>46.48</v>
      </c>
    </row>
    <row r="103" spans="1:7" ht="15.75" thickBot="1">
      <c r="A103" s="300"/>
      <c r="B103" s="301"/>
      <c r="C103" s="301"/>
      <c r="D103" s="301"/>
      <c r="E103" s="301"/>
      <c r="F103" s="301"/>
      <c r="G103" s="302"/>
    </row>
    <row r="104" spans="1:7" ht="15.75" thickBot="1">
      <c r="A104" s="638" t="s">
        <v>274</v>
      </c>
      <c r="B104" s="639"/>
      <c r="C104" s="639"/>
      <c r="D104" s="639"/>
      <c r="E104" s="639"/>
      <c r="F104" s="639"/>
      <c r="G104" s="640"/>
    </row>
    <row r="105" spans="1:7">
      <c r="A105" s="343">
        <v>5</v>
      </c>
      <c r="B105" s="608" t="s">
        <v>275</v>
      </c>
      <c r="C105" s="608"/>
      <c r="D105" s="608"/>
      <c r="E105" s="608"/>
      <c r="F105" s="608"/>
      <c r="G105" s="344" t="s">
        <v>216</v>
      </c>
    </row>
    <row r="106" spans="1:7">
      <c r="A106" s="299" t="s">
        <v>186</v>
      </c>
      <c r="B106" s="641" t="s">
        <v>550</v>
      </c>
      <c r="C106" s="641"/>
      <c r="D106" s="641"/>
      <c r="E106" s="641"/>
      <c r="F106" s="641"/>
      <c r="G106" s="328">
        <v>60</v>
      </c>
    </row>
    <row r="107" spans="1:7">
      <c r="A107" s="299" t="s">
        <v>188</v>
      </c>
      <c r="B107" s="641" t="s">
        <v>551</v>
      </c>
      <c r="C107" s="641"/>
      <c r="D107" s="641"/>
      <c r="E107" s="641"/>
      <c r="F107" s="641"/>
      <c r="G107" s="307">
        <f>'10'!G107</f>
        <v>0</v>
      </c>
    </row>
    <row r="108" spans="1:7">
      <c r="A108" s="299" t="s">
        <v>195</v>
      </c>
      <c r="B108" s="600" t="s">
        <v>529</v>
      </c>
      <c r="C108" s="600"/>
      <c r="D108" s="600"/>
      <c r="E108" s="600"/>
      <c r="F108" s="600"/>
      <c r="G108" s="307">
        <v>0</v>
      </c>
    </row>
    <row r="109" spans="1:7">
      <c r="A109" s="643" t="s">
        <v>276</v>
      </c>
      <c r="B109" s="644"/>
      <c r="C109" s="644"/>
      <c r="D109" s="644"/>
      <c r="E109" s="644"/>
      <c r="F109" s="644"/>
      <c r="G109" s="308">
        <f>ROUND(SUM(G106:G108),2)</f>
        <v>60</v>
      </c>
    </row>
    <row r="110" spans="1:7" ht="15.75" thickBot="1">
      <c r="A110" s="624" t="s">
        <v>277</v>
      </c>
      <c r="B110" s="625"/>
      <c r="C110" s="625"/>
      <c r="D110" s="625"/>
      <c r="E110" s="625"/>
      <c r="F110" s="625"/>
      <c r="G110" s="626"/>
    </row>
    <row r="111" spans="1:7" ht="15.75" thickBot="1">
      <c r="A111" s="638" t="s">
        <v>278</v>
      </c>
      <c r="B111" s="639"/>
      <c r="C111" s="639"/>
      <c r="D111" s="639"/>
      <c r="E111" s="639"/>
      <c r="F111" s="639"/>
      <c r="G111" s="640"/>
    </row>
    <row r="112" spans="1:7">
      <c r="A112" s="343"/>
      <c r="B112" s="608" t="s">
        <v>279</v>
      </c>
      <c r="C112" s="608"/>
      <c r="D112" s="608"/>
      <c r="E112" s="608"/>
      <c r="F112" s="608"/>
      <c r="G112" s="344" t="s">
        <v>216</v>
      </c>
    </row>
    <row r="113" spans="1:7">
      <c r="A113" s="329" t="s">
        <v>186</v>
      </c>
      <c r="B113" s="664" t="s">
        <v>280</v>
      </c>
      <c r="C113" s="664"/>
      <c r="D113" s="664"/>
      <c r="E113" s="664"/>
      <c r="F113" s="664"/>
      <c r="G113" s="330">
        <f>$G$21</f>
        <v>2091.6799999999998</v>
      </c>
    </row>
    <row r="114" spans="1:7">
      <c r="A114" s="329" t="s">
        <v>188</v>
      </c>
      <c r="B114" s="664" t="s">
        <v>281</v>
      </c>
      <c r="C114" s="664"/>
      <c r="D114" s="664"/>
      <c r="E114" s="664"/>
      <c r="F114" s="664"/>
      <c r="G114" s="330">
        <f>$G$68</f>
        <v>1726.93</v>
      </c>
    </row>
    <row r="115" spans="1:7">
      <c r="A115" s="329" t="s">
        <v>191</v>
      </c>
      <c r="B115" s="664" t="s">
        <v>282</v>
      </c>
      <c r="C115" s="664"/>
      <c r="D115" s="664"/>
      <c r="E115" s="664"/>
      <c r="F115" s="664"/>
      <c r="G115" s="330">
        <f>$G$77</f>
        <v>112.63</v>
      </c>
    </row>
    <row r="116" spans="1:7">
      <c r="A116" s="329" t="s">
        <v>193</v>
      </c>
      <c r="B116" s="664" t="s">
        <v>283</v>
      </c>
      <c r="C116" s="664"/>
      <c r="D116" s="664"/>
      <c r="E116" s="664"/>
      <c r="F116" s="664"/>
      <c r="G116" s="330">
        <f>$G$102</f>
        <v>46.48</v>
      </c>
    </row>
    <row r="117" spans="1:7">
      <c r="A117" s="329" t="s">
        <v>195</v>
      </c>
      <c r="B117" s="664" t="s">
        <v>284</v>
      </c>
      <c r="C117" s="664"/>
      <c r="D117" s="664"/>
      <c r="E117" s="664"/>
      <c r="F117" s="664"/>
      <c r="G117" s="330">
        <f>$G$109</f>
        <v>60</v>
      </c>
    </row>
    <row r="118" spans="1:7">
      <c r="A118" s="643" t="s">
        <v>504</v>
      </c>
      <c r="B118" s="644"/>
      <c r="C118" s="644"/>
      <c r="D118" s="644"/>
      <c r="E118" s="644"/>
      <c r="F118" s="644"/>
      <c r="G118" s="324">
        <f>ROUND(SUM(G113:G117),2)</f>
        <v>4037.72</v>
      </c>
    </row>
    <row r="119" spans="1:7" ht="15.75" thickBot="1">
      <c r="A119" s="300"/>
      <c r="B119" s="301"/>
      <c r="C119" s="301"/>
      <c r="D119" s="301"/>
      <c r="E119" s="301"/>
      <c r="F119" s="301"/>
      <c r="G119" s="302"/>
    </row>
    <row r="120" spans="1:7" ht="15.75" thickBot="1">
      <c r="A120" s="638" t="s">
        <v>285</v>
      </c>
      <c r="B120" s="639"/>
      <c r="C120" s="639"/>
      <c r="D120" s="639"/>
      <c r="E120" s="639"/>
      <c r="F120" s="639"/>
      <c r="G120" s="640"/>
    </row>
    <row r="121" spans="1:7">
      <c r="A121" s="343"/>
      <c r="B121" s="608" t="s">
        <v>286</v>
      </c>
      <c r="C121" s="608"/>
      <c r="D121" s="608"/>
      <c r="E121" s="608"/>
      <c r="F121" s="608"/>
      <c r="G121" s="344" t="s">
        <v>216</v>
      </c>
    </row>
    <row r="122" spans="1:7">
      <c r="A122" s="329" t="s">
        <v>186</v>
      </c>
      <c r="B122" s="664" t="s">
        <v>287</v>
      </c>
      <c r="C122" s="664"/>
      <c r="D122" s="664"/>
      <c r="E122" s="664"/>
      <c r="F122" s="664"/>
      <c r="G122" s="308">
        <f>G118</f>
        <v>4037.72</v>
      </c>
    </row>
    <row r="123" spans="1:7">
      <c r="A123" s="329" t="s">
        <v>188</v>
      </c>
      <c r="B123" s="664" t="s">
        <v>288</v>
      </c>
      <c r="C123" s="664"/>
      <c r="D123" s="664"/>
      <c r="E123" s="664"/>
      <c r="F123" s="664"/>
      <c r="G123" s="308">
        <f>ROUND($G$122/$E$9,2)</f>
        <v>192.18</v>
      </c>
    </row>
    <row r="124" spans="1:7">
      <c r="A124" s="329" t="s">
        <v>191</v>
      </c>
      <c r="B124" s="664" t="s">
        <v>505</v>
      </c>
      <c r="C124" s="664"/>
      <c r="D124" s="664"/>
      <c r="E124" s="331">
        <v>1</v>
      </c>
      <c r="F124" s="332" t="s">
        <v>506</v>
      </c>
      <c r="G124" s="308">
        <f>ROUND($G$122*E124,2)</f>
        <v>4037.72</v>
      </c>
    </row>
    <row r="125" spans="1:7">
      <c r="A125" s="624" t="s">
        <v>290</v>
      </c>
      <c r="B125" s="625"/>
      <c r="C125" s="625"/>
      <c r="D125" s="625"/>
      <c r="E125" s="625"/>
      <c r="F125" s="625"/>
      <c r="G125" s="626"/>
    </row>
    <row r="126" spans="1:7" ht="15.75" thickBot="1">
      <c r="A126" s="333"/>
      <c r="B126" s="334"/>
      <c r="C126" s="334"/>
      <c r="D126" s="334"/>
      <c r="E126" s="334"/>
      <c r="F126" s="334"/>
      <c r="G126" s="335"/>
    </row>
    <row r="127" spans="1:7" ht="15.75" thickBot="1">
      <c r="A127" s="638" t="s">
        <v>507</v>
      </c>
      <c r="B127" s="639"/>
      <c r="C127" s="639"/>
      <c r="D127" s="639"/>
      <c r="E127" s="639"/>
      <c r="F127" s="639"/>
      <c r="G127" s="640"/>
    </row>
    <row r="128" spans="1:7">
      <c r="A128" s="343"/>
      <c r="B128" s="608" t="s">
        <v>286</v>
      </c>
      <c r="C128" s="608"/>
      <c r="D128" s="608"/>
      <c r="E128" s="608"/>
      <c r="F128" s="608"/>
      <c r="G128" s="344" t="s">
        <v>216</v>
      </c>
    </row>
    <row r="129" spans="1:7" ht="15.75" thickBot="1">
      <c r="A129" s="336" t="s">
        <v>186</v>
      </c>
      <c r="B129" s="672" t="s">
        <v>289</v>
      </c>
      <c r="C129" s="672"/>
      <c r="D129" s="672"/>
      <c r="E129" s="672"/>
      <c r="F129" s="672"/>
      <c r="G129" s="337">
        <f>G122/220</f>
        <v>18.353272727272728</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65" t="s">
        <v>553</v>
      </c>
      <c r="D138" s="665"/>
      <c r="E138" s="665"/>
      <c r="F138" s="339"/>
      <c r="G138" s="339"/>
    </row>
    <row r="139" spans="1:7">
      <c r="A139" s="339"/>
      <c r="B139" s="339"/>
      <c r="C139" s="666" t="s">
        <v>554</v>
      </c>
      <c r="D139" s="666"/>
      <c r="E139" s="666"/>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CA7D1-EC82-481D-B541-9FC714AE2923}">
  <sheetPr>
    <tabColor rgb="FF00B0F0"/>
  </sheetPr>
  <dimension ref="A1:G140"/>
  <sheetViews>
    <sheetView topLeftCell="A25"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1.7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21.01</v>
      </c>
      <c r="F9" s="773"/>
      <c r="G9" s="774"/>
    </row>
    <row r="10" spans="1:7">
      <c r="A10" s="299">
        <v>8</v>
      </c>
      <c r="B10" s="656" t="s">
        <v>498</v>
      </c>
      <c r="C10" s="657"/>
      <c r="D10" s="658"/>
      <c r="E10" s="772"/>
      <c r="F10" s="773"/>
      <c r="G10" s="774"/>
    </row>
    <row r="11" spans="1:7">
      <c r="A11" s="299">
        <v>9</v>
      </c>
      <c r="B11" s="656" t="s">
        <v>499</v>
      </c>
      <c r="C11" s="657"/>
      <c r="D11" s="658"/>
      <c r="E11" s="775">
        <v>1</v>
      </c>
      <c r="F11" s="776"/>
      <c r="G11" s="777"/>
    </row>
    <row r="12" spans="1:7">
      <c r="A12" s="299">
        <v>10</v>
      </c>
      <c r="B12" s="656" t="s">
        <v>500</v>
      </c>
      <c r="C12" s="657"/>
      <c r="D12" s="658"/>
      <c r="E12" s="775">
        <v>1</v>
      </c>
      <c r="F12" s="776"/>
      <c r="G12" s="777"/>
    </row>
    <row r="13" spans="1:7">
      <c r="A13" s="299">
        <v>11</v>
      </c>
      <c r="B13" s="656" t="s">
        <v>501</v>
      </c>
      <c r="C13" s="657"/>
      <c r="D13" s="658"/>
      <c r="E13" s="775">
        <f>E11*E12</f>
        <v>1</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2091.6799999999998</v>
      </c>
    </row>
    <row r="20" spans="1:7">
      <c r="A20" s="299" t="s">
        <v>188</v>
      </c>
      <c r="B20" s="642" t="s">
        <v>529</v>
      </c>
      <c r="C20" s="642"/>
      <c r="D20" s="642"/>
      <c r="E20" s="642"/>
      <c r="F20" s="642"/>
      <c r="G20" s="307"/>
    </row>
    <row r="21" spans="1:7">
      <c r="A21" s="643" t="s">
        <v>217</v>
      </c>
      <c r="B21" s="644"/>
      <c r="C21" s="644"/>
      <c r="D21" s="644"/>
      <c r="E21" s="644"/>
      <c r="F21" s="644"/>
      <c r="G21" s="308">
        <f>ROUND(SUM(G19:G20),2)</f>
        <v>2091.6799999999998</v>
      </c>
    </row>
    <row r="22" spans="1:7" ht="15.75" thickBot="1">
      <c r="A22" s="300"/>
      <c r="B22" s="301"/>
      <c r="C22" s="301"/>
      <c r="D22" s="301"/>
      <c r="E22" s="301"/>
      <c r="F22" s="301"/>
      <c r="G22" s="302"/>
    </row>
    <row r="23" spans="1:7" ht="15.75" thickBot="1">
      <c r="A23" s="638" t="s">
        <v>218</v>
      </c>
      <c r="B23" s="639"/>
      <c r="C23" s="639"/>
      <c r="D23" s="639"/>
      <c r="E23" s="639"/>
      <c r="F23" s="639"/>
      <c r="G23" s="640"/>
    </row>
    <row r="24" spans="1:7">
      <c r="A24" s="647" t="s">
        <v>219</v>
      </c>
      <c r="B24" s="648"/>
      <c r="C24" s="648"/>
      <c r="D24" s="648"/>
      <c r="E24" s="648"/>
      <c r="F24" s="648"/>
      <c r="G24" s="651"/>
    </row>
    <row r="25" spans="1:7">
      <c r="A25" s="304" t="s">
        <v>32</v>
      </c>
      <c r="B25" s="650" t="s">
        <v>220</v>
      </c>
      <c r="C25" s="650"/>
      <c r="D25" s="650"/>
      <c r="E25" s="650"/>
      <c r="F25" s="303" t="s">
        <v>221</v>
      </c>
      <c r="G25" s="305" t="s">
        <v>216</v>
      </c>
    </row>
    <row r="26" spans="1:7">
      <c r="A26" s="299" t="s">
        <v>186</v>
      </c>
      <c r="B26" s="641" t="s">
        <v>530</v>
      </c>
      <c r="C26" s="641"/>
      <c r="D26" s="641"/>
      <c r="E26" s="641"/>
      <c r="F26" s="309">
        <f>'4 GERENTE '!F52</f>
        <v>8.3333333333333329E-2</v>
      </c>
      <c r="G26" s="310">
        <f>ROUND($G$21*F26,2)</f>
        <v>174.31</v>
      </c>
    </row>
    <row r="27" spans="1:7">
      <c r="A27" s="299" t="s">
        <v>188</v>
      </c>
      <c r="B27" s="641" t="s">
        <v>222</v>
      </c>
      <c r="C27" s="641"/>
      <c r="D27" s="641"/>
      <c r="E27" s="641"/>
      <c r="F27" s="309">
        <f>'4 GERENTE '!F53</f>
        <v>0.1111</v>
      </c>
      <c r="G27" s="310">
        <f>ROUND($G$21*F27,2)</f>
        <v>232.39</v>
      </c>
    </row>
    <row r="28" spans="1:7">
      <c r="A28" s="643" t="s">
        <v>223</v>
      </c>
      <c r="B28" s="644"/>
      <c r="C28" s="644"/>
      <c r="D28" s="644"/>
      <c r="E28" s="644"/>
      <c r="F28" s="644"/>
      <c r="G28" s="308">
        <f>ROUND(SUM(G26:G27),2)</f>
        <v>406.7</v>
      </c>
    </row>
    <row r="29" spans="1:7">
      <c r="A29" s="624" t="s">
        <v>224</v>
      </c>
      <c r="B29" s="625"/>
      <c r="C29" s="625"/>
      <c r="D29" s="625"/>
      <c r="E29" s="625"/>
      <c r="F29" s="625"/>
      <c r="G29" s="626"/>
    </row>
    <row r="30" spans="1:7">
      <c r="A30" s="624" t="s">
        <v>225</v>
      </c>
      <c r="B30" s="625"/>
      <c r="C30" s="625"/>
      <c r="D30" s="625"/>
      <c r="E30" s="625"/>
      <c r="F30" s="625"/>
      <c r="G30" s="626"/>
    </row>
    <row r="31" spans="1:7">
      <c r="A31" s="624" t="s">
        <v>226</v>
      </c>
      <c r="B31" s="625"/>
      <c r="C31" s="625"/>
      <c r="D31" s="625"/>
      <c r="E31" s="625"/>
      <c r="F31" s="625"/>
      <c r="G31" s="626"/>
    </row>
    <row r="32" spans="1:7" ht="15.75" thickBot="1">
      <c r="A32" s="300"/>
      <c r="B32" s="301"/>
      <c r="C32" s="301"/>
      <c r="D32" s="301"/>
      <c r="E32" s="301"/>
      <c r="F32" s="301"/>
      <c r="G32" s="302"/>
    </row>
    <row r="33" spans="1:7" ht="15.75" thickBot="1">
      <c r="A33" s="645" t="s">
        <v>227</v>
      </c>
      <c r="B33" s="646"/>
      <c r="C33" s="646"/>
      <c r="D33" s="646"/>
      <c r="E33" s="646"/>
      <c r="F33" s="640"/>
      <c r="G33" s="311">
        <f>ROUND(G21+G28,2)</f>
        <v>2498.38</v>
      </c>
    </row>
    <row r="34" spans="1:7">
      <c r="A34" s="647" t="s">
        <v>228</v>
      </c>
      <c r="B34" s="648"/>
      <c r="C34" s="648"/>
      <c r="D34" s="648"/>
      <c r="E34" s="648"/>
      <c r="F34" s="648"/>
      <c r="G34" s="649"/>
    </row>
    <row r="35" spans="1:7">
      <c r="A35" s="304" t="s">
        <v>33</v>
      </c>
      <c r="B35" s="650" t="s">
        <v>229</v>
      </c>
      <c r="C35" s="650"/>
      <c r="D35" s="650"/>
      <c r="E35" s="650"/>
      <c r="F35" s="303" t="s">
        <v>221</v>
      </c>
      <c r="G35" s="305" t="s">
        <v>216</v>
      </c>
    </row>
    <row r="36" spans="1:7">
      <c r="A36" s="299" t="s">
        <v>186</v>
      </c>
      <c r="B36" s="641" t="s">
        <v>531</v>
      </c>
      <c r="C36" s="641"/>
      <c r="D36" s="641"/>
      <c r="E36" s="641"/>
      <c r="F36" s="309">
        <f>'4 GERENTE '!F62</f>
        <v>0</v>
      </c>
      <c r="G36" s="310">
        <f t="shared" ref="G36:G43" si="0">ROUND($G$33*F36,2)</f>
        <v>0</v>
      </c>
    </row>
    <row r="37" spans="1:7">
      <c r="A37" s="299" t="s">
        <v>230</v>
      </c>
      <c r="B37" s="641" t="s">
        <v>532</v>
      </c>
      <c r="C37" s="641"/>
      <c r="D37" s="641"/>
      <c r="E37" s="641"/>
      <c r="F37" s="309">
        <f>'4 GERENTE '!F63</f>
        <v>2.5000000000000001E-2</v>
      </c>
      <c r="G37" s="310">
        <f t="shared" si="0"/>
        <v>62.46</v>
      </c>
    </row>
    <row r="38" spans="1:7">
      <c r="A38" s="299" t="s">
        <v>231</v>
      </c>
      <c r="B38" s="641" t="s">
        <v>533</v>
      </c>
      <c r="C38" s="641"/>
      <c r="D38" s="641"/>
      <c r="E38" s="641"/>
      <c r="F38" s="312">
        <f>'4 GERENTE '!F64</f>
        <v>2.8799999999999999E-2</v>
      </c>
      <c r="G38" s="310">
        <f t="shared" si="0"/>
        <v>71.95</v>
      </c>
    </row>
    <row r="39" spans="1:7">
      <c r="A39" s="299" t="s">
        <v>188</v>
      </c>
      <c r="B39" s="641" t="s">
        <v>534</v>
      </c>
      <c r="C39" s="641"/>
      <c r="D39" s="641"/>
      <c r="E39" s="641"/>
      <c r="F39" s="309">
        <f>'4 GERENTE '!F65</f>
        <v>0.08</v>
      </c>
      <c r="G39" s="310">
        <f t="shared" si="0"/>
        <v>199.87</v>
      </c>
    </row>
    <row r="40" spans="1:7">
      <c r="A40" s="299" t="s">
        <v>191</v>
      </c>
      <c r="B40" s="641" t="s">
        <v>535</v>
      </c>
      <c r="C40" s="641"/>
      <c r="D40" s="641"/>
      <c r="E40" s="641"/>
      <c r="F40" s="309">
        <f>'4 GERENTE '!F66</f>
        <v>1.4999999999999999E-2</v>
      </c>
      <c r="G40" s="310">
        <f t="shared" si="0"/>
        <v>37.479999999999997</v>
      </c>
    </row>
    <row r="41" spans="1:7">
      <c r="A41" s="299" t="s">
        <v>193</v>
      </c>
      <c r="B41" s="641" t="s">
        <v>536</v>
      </c>
      <c r="C41" s="641"/>
      <c r="D41" s="641"/>
      <c r="E41" s="641"/>
      <c r="F41" s="309">
        <f>'4 GERENTE '!F67</f>
        <v>0.01</v>
      </c>
      <c r="G41" s="310">
        <f t="shared" si="0"/>
        <v>24.98</v>
      </c>
    </row>
    <row r="42" spans="1:7">
      <c r="A42" s="299" t="s">
        <v>195</v>
      </c>
      <c r="B42" s="641" t="s">
        <v>537</v>
      </c>
      <c r="C42" s="641"/>
      <c r="D42" s="641"/>
      <c r="E42" s="641"/>
      <c r="F42" s="309">
        <f>'4 GERENTE '!F68</f>
        <v>6.0000000000000001E-3</v>
      </c>
      <c r="G42" s="310">
        <f t="shared" si="0"/>
        <v>14.99</v>
      </c>
    </row>
    <row r="43" spans="1:7">
      <c r="A43" s="299" t="s">
        <v>232</v>
      </c>
      <c r="B43" s="641" t="s">
        <v>538</v>
      </c>
      <c r="C43" s="641"/>
      <c r="D43" s="641"/>
      <c r="E43" s="641"/>
      <c r="F43" s="309">
        <f>'4 GERENTE '!F69</f>
        <v>2E-3</v>
      </c>
      <c r="G43" s="310">
        <f t="shared" si="0"/>
        <v>5</v>
      </c>
    </row>
    <row r="44" spans="1:7">
      <c r="A44" s="643" t="s">
        <v>233</v>
      </c>
      <c r="B44" s="644"/>
      <c r="C44" s="644"/>
      <c r="D44" s="644"/>
      <c r="E44" s="644"/>
      <c r="F44" s="313">
        <f>SUM(F36:F43)</f>
        <v>0.1668</v>
      </c>
      <c r="G44" s="308">
        <f>ROUND(SUM(G36:G43),2)</f>
        <v>416.73</v>
      </c>
    </row>
    <row r="45" spans="1:7">
      <c r="A45" s="624" t="s">
        <v>234</v>
      </c>
      <c r="B45" s="625"/>
      <c r="C45" s="625"/>
      <c r="D45" s="625"/>
      <c r="E45" s="625"/>
      <c r="F45" s="625"/>
      <c r="G45" s="626"/>
    </row>
    <row r="46" spans="1:7">
      <c r="A46" s="624" t="s">
        <v>235</v>
      </c>
      <c r="B46" s="625"/>
      <c r="C46" s="625"/>
      <c r="D46" s="625"/>
      <c r="E46" s="625"/>
      <c r="F46" s="625"/>
      <c r="G46" s="626"/>
    </row>
    <row r="47" spans="1:7">
      <c r="A47" s="652" t="s">
        <v>236</v>
      </c>
      <c r="B47" s="653"/>
      <c r="C47" s="653"/>
      <c r="D47" s="653"/>
      <c r="E47" s="653"/>
      <c r="F47" s="653"/>
      <c r="G47" s="654"/>
    </row>
    <row r="48" spans="1:7" ht="15.75" thickBot="1">
      <c r="A48" s="300"/>
      <c r="B48" s="301"/>
      <c r="C48" s="301"/>
      <c r="D48" s="301"/>
      <c r="E48" s="301"/>
      <c r="F48" s="301"/>
      <c r="G48" s="302"/>
    </row>
    <row r="49" spans="1:7" ht="15.75" thickBot="1">
      <c r="A49" s="586" t="s">
        <v>237</v>
      </c>
      <c r="B49" s="587"/>
      <c r="C49" s="587"/>
      <c r="D49" s="587"/>
      <c r="E49" s="587"/>
      <c r="F49" s="587"/>
      <c r="G49" s="588"/>
    </row>
    <row r="50" spans="1:7">
      <c r="A50" s="343" t="s">
        <v>238</v>
      </c>
      <c r="B50" s="608" t="s">
        <v>239</v>
      </c>
      <c r="C50" s="608"/>
      <c r="D50" s="608"/>
      <c r="E50" s="608"/>
      <c r="F50" s="608"/>
      <c r="G50" s="344" t="s">
        <v>216</v>
      </c>
    </row>
    <row r="51" spans="1:7">
      <c r="A51" s="299" t="s">
        <v>186</v>
      </c>
      <c r="B51" s="641" t="s">
        <v>240</v>
      </c>
      <c r="C51" s="641"/>
      <c r="D51" s="641"/>
      <c r="E51" s="314" t="s">
        <v>241</v>
      </c>
      <c r="F51" s="315">
        <v>5.5</v>
      </c>
      <c r="G51" s="316">
        <f>ROUND(E9,0)*2*F51</f>
        <v>231</v>
      </c>
    </row>
    <row r="52" spans="1:7">
      <c r="A52" s="317" t="s">
        <v>242</v>
      </c>
      <c r="B52" s="655" t="s">
        <v>539</v>
      </c>
      <c r="C52" s="655"/>
      <c r="D52" s="655"/>
      <c r="E52" s="655"/>
      <c r="F52" s="318">
        <v>-0.06</v>
      </c>
      <c r="G52" s="319">
        <f>ROUND(G19*F52,2)</f>
        <v>-125.5</v>
      </c>
    </row>
    <row r="53" spans="1:7">
      <c r="A53" s="299" t="s">
        <v>188</v>
      </c>
      <c r="B53" s="641" t="s">
        <v>540</v>
      </c>
      <c r="C53" s="641"/>
      <c r="D53" s="641"/>
      <c r="E53" s="314" t="s">
        <v>241</v>
      </c>
      <c r="F53" s="315">
        <v>38</v>
      </c>
      <c r="G53" s="320">
        <f>ROUND($E$9,0)*F53</f>
        <v>798</v>
      </c>
    </row>
    <row r="54" spans="1:7">
      <c r="A54" s="317" t="s">
        <v>243</v>
      </c>
      <c r="B54" s="655" t="s">
        <v>541</v>
      </c>
      <c r="C54" s="655"/>
      <c r="D54" s="655"/>
      <c r="E54" s="655"/>
      <c r="F54" s="321"/>
      <c r="G54" s="322">
        <f>ROUND(G53,0)*F54</f>
        <v>0</v>
      </c>
    </row>
    <row r="55" spans="1:7">
      <c r="A55" s="299" t="s">
        <v>191</v>
      </c>
      <c r="B55" s="656" t="s">
        <v>502</v>
      </c>
      <c r="C55" s="657"/>
      <c r="D55" s="657"/>
      <c r="E55" s="657"/>
      <c r="F55" s="658"/>
      <c r="G55" s="307">
        <v>0</v>
      </c>
    </row>
    <row r="56" spans="1:7">
      <c r="A56" s="299" t="s">
        <v>193</v>
      </c>
      <c r="B56" s="600" t="s">
        <v>244</v>
      </c>
      <c r="C56" s="600"/>
      <c r="D56" s="600"/>
      <c r="E56" s="600"/>
      <c r="F56" s="600"/>
      <c r="G56" s="307">
        <v>0</v>
      </c>
    </row>
    <row r="57" spans="1:7">
      <c r="A57" s="299" t="s">
        <v>195</v>
      </c>
      <c r="B57" s="600" t="s">
        <v>503</v>
      </c>
      <c r="C57" s="600"/>
      <c r="D57" s="600"/>
      <c r="E57" s="600"/>
      <c r="F57" s="600"/>
      <c r="G57" s="307">
        <v>0</v>
      </c>
    </row>
    <row r="58" spans="1:7">
      <c r="A58" s="299" t="s">
        <v>232</v>
      </c>
      <c r="B58" s="641" t="s">
        <v>542</v>
      </c>
      <c r="C58" s="641"/>
      <c r="D58" s="641"/>
      <c r="E58" s="641"/>
      <c r="F58" s="641"/>
      <c r="G58" s="307">
        <v>0</v>
      </c>
    </row>
    <row r="59" spans="1:7">
      <c r="A59" s="643" t="s">
        <v>245</v>
      </c>
      <c r="B59" s="644"/>
      <c r="C59" s="644"/>
      <c r="D59" s="644"/>
      <c r="E59" s="644"/>
      <c r="F59" s="644"/>
      <c r="G59" s="308">
        <f>ROUND(SUM(G51:G58),2)</f>
        <v>903.5</v>
      </c>
    </row>
    <row r="60" spans="1:7">
      <c r="A60" s="652" t="s">
        <v>246</v>
      </c>
      <c r="B60" s="653"/>
      <c r="C60" s="653"/>
      <c r="D60" s="653"/>
      <c r="E60" s="653"/>
      <c r="F60" s="653"/>
      <c r="G60" s="654"/>
    </row>
    <row r="61" spans="1:7">
      <c r="A61" s="624" t="s">
        <v>247</v>
      </c>
      <c r="B61" s="625"/>
      <c r="C61" s="625"/>
      <c r="D61" s="625"/>
      <c r="E61" s="625"/>
      <c r="F61" s="625"/>
      <c r="G61" s="626"/>
    </row>
    <row r="62" spans="1:7" ht="15.75" thickBot="1">
      <c r="A62" s="300"/>
      <c r="B62" s="301"/>
      <c r="C62" s="301"/>
      <c r="D62" s="301"/>
      <c r="E62" s="301"/>
      <c r="F62" s="301"/>
      <c r="G62" s="302"/>
    </row>
    <row r="63" spans="1:7" ht="15.75" thickBot="1">
      <c r="A63" s="638" t="s">
        <v>248</v>
      </c>
      <c r="B63" s="639"/>
      <c r="C63" s="639"/>
      <c r="D63" s="639"/>
      <c r="E63" s="639"/>
      <c r="F63" s="639"/>
      <c r="G63" s="640"/>
    </row>
    <row r="64" spans="1:7">
      <c r="A64" s="343">
        <v>2</v>
      </c>
      <c r="B64" s="608" t="s">
        <v>249</v>
      </c>
      <c r="C64" s="608"/>
      <c r="D64" s="608"/>
      <c r="E64" s="608"/>
      <c r="F64" s="608"/>
      <c r="G64" s="344" t="s">
        <v>216</v>
      </c>
    </row>
    <row r="65" spans="1:7">
      <c r="A65" s="323" t="s">
        <v>32</v>
      </c>
      <c r="B65" s="659" t="s">
        <v>220</v>
      </c>
      <c r="C65" s="659"/>
      <c r="D65" s="659"/>
      <c r="E65" s="659"/>
      <c r="F65" s="659"/>
      <c r="G65" s="324">
        <f>$G$28</f>
        <v>406.7</v>
      </c>
    </row>
    <row r="66" spans="1:7">
      <c r="A66" s="323" t="s">
        <v>33</v>
      </c>
      <c r="B66" s="659" t="s">
        <v>229</v>
      </c>
      <c r="C66" s="659"/>
      <c r="D66" s="659"/>
      <c r="E66" s="659"/>
      <c r="F66" s="659"/>
      <c r="G66" s="324">
        <f>$G$44</f>
        <v>416.73</v>
      </c>
    </row>
    <row r="67" spans="1:7">
      <c r="A67" s="323" t="s">
        <v>238</v>
      </c>
      <c r="B67" s="659" t="s">
        <v>239</v>
      </c>
      <c r="C67" s="659"/>
      <c r="D67" s="659"/>
      <c r="E67" s="659"/>
      <c r="F67" s="659"/>
      <c r="G67" s="324">
        <f>$G$59</f>
        <v>903.5</v>
      </c>
    </row>
    <row r="68" spans="1:7">
      <c r="A68" s="643" t="s">
        <v>250</v>
      </c>
      <c r="B68" s="644"/>
      <c r="C68" s="644"/>
      <c r="D68" s="644"/>
      <c r="E68" s="644"/>
      <c r="F68" s="644"/>
      <c r="G68" s="308">
        <f>ROUND(SUM(G65:G67),2)</f>
        <v>1726.93</v>
      </c>
    </row>
    <row r="69" spans="1:7" ht="15.75" thickBot="1">
      <c r="A69" s="300"/>
      <c r="B69" s="301"/>
      <c r="C69" s="301"/>
      <c r="D69" s="301"/>
      <c r="E69" s="301"/>
      <c r="F69" s="301"/>
      <c r="G69" s="302"/>
    </row>
    <row r="70" spans="1:7" ht="15.75" thickBot="1">
      <c r="A70" s="638" t="s">
        <v>251</v>
      </c>
      <c r="B70" s="639"/>
      <c r="C70" s="639"/>
      <c r="D70" s="639"/>
      <c r="E70" s="639"/>
      <c r="F70" s="639"/>
      <c r="G70" s="640"/>
    </row>
    <row r="71" spans="1:7">
      <c r="A71" s="343">
        <v>3</v>
      </c>
      <c r="B71" s="608" t="s">
        <v>252</v>
      </c>
      <c r="C71" s="608"/>
      <c r="D71" s="608"/>
      <c r="E71" s="608"/>
      <c r="F71" s="342" t="s">
        <v>221</v>
      </c>
      <c r="G71" s="344" t="s">
        <v>216</v>
      </c>
    </row>
    <row r="72" spans="1:7">
      <c r="A72" s="299" t="s">
        <v>186</v>
      </c>
      <c r="B72" s="641" t="s">
        <v>543</v>
      </c>
      <c r="C72" s="641"/>
      <c r="D72" s="641"/>
      <c r="E72" s="641"/>
      <c r="F72" s="309">
        <f>'4 GERENTE '!F98</f>
        <v>2.3124999999999999E-3</v>
      </c>
      <c r="G72" s="310">
        <f>ROUND($G$21*F72,2)</f>
        <v>4.84</v>
      </c>
    </row>
    <row r="73" spans="1:7">
      <c r="A73" s="299" t="s">
        <v>188</v>
      </c>
      <c r="B73" s="600" t="s">
        <v>253</v>
      </c>
      <c r="C73" s="600"/>
      <c r="D73" s="600"/>
      <c r="E73" s="600"/>
      <c r="F73" s="325">
        <f>'4 GERENTE '!F99</f>
        <v>0.08</v>
      </c>
      <c r="G73" s="310">
        <f>G72*F73</f>
        <v>0.38719999999999999</v>
      </c>
    </row>
    <row r="74" spans="1:7">
      <c r="A74" s="299" t="s">
        <v>191</v>
      </c>
      <c r="B74" s="600" t="s">
        <v>544</v>
      </c>
      <c r="C74" s="600"/>
      <c r="D74" s="600"/>
      <c r="E74" s="600"/>
      <c r="F74" s="309">
        <f>'4 GERENTE '!F100</f>
        <v>9.7222222222222224E-3</v>
      </c>
      <c r="G74" s="310">
        <f>ROUND($G$21*F74,2)</f>
        <v>20.34</v>
      </c>
    </row>
    <row r="75" spans="1:7">
      <c r="A75" s="299" t="s">
        <v>193</v>
      </c>
      <c r="B75" s="600" t="s">
        <v>254</v>
      </c>
      <c r="C75" s="600"/>
      <c r="D75" s="600"/>
      <c r="E75" s="600"/>
      <c r="F75" s="325">
        <f>'4 GERENTE '!F101</f>
        <v>0.1668</v>
      </c>
      <c r="G75" s="310">
        <f>G74*F75</f>
        <v>3.392712</v>
      </c>
    </row>
    <row r="76" spans="1:7">
      <c r="A76" s="299" t="s">
        <v>195</v>
      </c>
      <c r="B76" s="600" t="s">
        <v>545</v>
      </c>
      <c r="C76" s="600"/>
      <c r="D76" s="600"/>
      <c r="E76" s="600"/>
      <c r="F76" s="312">
        <f>'4 GERENTE '!F102</f>
        <v>0.04</v>
      </c>
      <c r="G76" s="310">
        <f>ROUND($G$21*F76,2)</f>
        <v>83.67</v>
      </c>
    </row>
    <row r="77" spans="1:7">
      <c r="A77" s="643" t="s">
        <v>255</v>
      </c>
      <c r="B77" s="644"/>
      <c r="C77" s="644"/>
      <c r="D77" s="644"/>
      <c r="E77" s="644"/>
      <c r="F77" s="644"/>
      <c r="G77" s="308">
        <f>ROUND(SUM(G72:G76),2)</f>
        <v>112.63</v>
      </c>
    </row>
    <row r="78" spans="1:7" ht="15.75" thickBot="1">
      <c r="A78" s="300"/>
      <c r="B78" s="301"/>
      <c r="C78" s="301"/>
      <c r="D78" s="301"/>
      <c r="E78" s="301"/>
      <c r="F78" s="301"/>
      <c r="G78" s="302"/>
    </row>
    <row r="79" spans="1:7" ht="15.75" thickBot="1">
      <c r="A79" s="638" t="s">
        <v>256</v>
      </c>
      <c r="B79" s="639"/>
      <c r="C79" s="639"/>
      <c r="D79" s="639"/>
      <c r="E79" s="639"/>
      <c r="F79" s="639"/>
      <c r="G79" s="640"/>
    </row>
    <row r="80" spans="1:7">
      <c r="A80" s="647" t="s">
        <v>257</v>
      </c>
      <c r="B80" s="648"/>
      <c r="C80" s="648"/>
      <c r="D80" s="648"/>
      <c r="E80" s="648"/>
      <c r="F80" s="648"/>
      <c r="G80" s="651"/>
    </row>
    <row r="81" spans="1:7">
      <c r="A81" s="304" t="s">
        <v>39</v>
      </c>
      <c r="B81" s="650" t="s">
        <v>258</v>
      </c>
      <c r="C81" s="650"/>
      <c r="D81" s="650"/>
      <c r="E81" s="650"/>
      <c r="F81" s="303" t="s">
        <v>221</v>
      </c>
      <c r="G81" s="305" t="s">
        <v>216</v>
      </c>
    </row>
    <row r="82" spans="1:7">
      <c r="A82" s="299" t="s">
        <v>186</v>
      </c>
      <c r="B82" s="600" t="s">
        <v>259</v>
      </c>
      <c r="C82" s="600"/>
      <c r="D82" s="600"/>
      <c r="E82" s="600"/>
      <c r="F82" s="298">
        <f>'4 GERENTE '!F108</f>
        <v>9.2999999999999992E-3</v>
      </c>
      <c r="G82" s="310">
        <f>ROUND($G$21*F82,2)</f>
        <v>19.45</v>
      </c>
    </row>
    <row r="83" spans="1:7">
      <c r="A83" s="299" t="s">
        <v>0</v>
      </c>
      <c r="B83" s="660" t="s">
        <v>260</v>
      </c>
      <c r="C83" s="660"/>
      <c r="D83" s="660"/>
      <c r="E83" s="660"/>
      <c r="F83" s="325">
        <f>'4 GERENTE '!F109</f>
        <v>0.1668</v>
      </c>
      <c r="G83" s="310">
        <f>ROUND(G82*F83,2)</f>
        <v>3.24</v>
      </c>
    </row>
    <row r="84" spans="1:7">
      <c r="A84" s="299" t="s">
        <v>188</v>
      </c>
      <c r="B84" s="600" t="s">
        <v>546</v>
      </c>
      <c r="C84" s="600"/>
      <c r="D84" s="600"/>
      <c r="E84" s="600"/>
      <c r="F84" s="298">
        <f>'4 GERENTE '!F110</f>
        <v>7.3000000000000001E-3</v>
      </c>
      <c r="G84" s="310">
        <f>ROUND($G$21*F84,2)</f>
        <v>15.27</v>
      </c>
    </row>
    <row r="85" spans="1:7">
      <c r="A85" s="299" t="s">
        <v>191</v>
      </c>
      <c r="B85" s="641" t="s">
        <v>547</v>
      </c>
      <c r="C85" s="641"/>
      <c r="D85" s="641"/>
      <c r="E85" s="641"/>
      <c r="F85" s="298">
        <f>'4 GERENTE '!F111</f>
        <v>8.1999999999999998E-4</v>
      </c>
      <c r="G85" s="310">
        <f>ROUND($G$21*F85,2)</f>
        <v>1.72</v>
      </c>
    </row>
    <row r="86" spans="1:7">
      <c r="A86" s="299" t="s">
        <v>193</v>
      </c>
      <c r="B86" s="600" t="s">
        <v>548</v>
      </c>
      <c r="C86" s="600"/>
      <c r="D86" s="600"/>
      <c r="E86" s="600"/>
      <c r="F86" s="298">
        <f>'4 GERENTE '!F112</f>
        <v>2.7000000000000001E-3</v>
      </c>
      <c r="G86" s="310">
        <f>ROUND($G$21*F86,2)</f>
        <v>5.65</v>
      </c>
    </row>
    <row r="87" spans="1:7">
      <c r="A87" s="299" t="s">
        <v>195</v>
      </c>
      <c r="B87" s="641" t="s">
        <v>549</v>
      </c>
      <c r="C87" s="641"/>
      <c r="D87" s="641"/>
      <c r="E87" s="641"/>
      <c r="F87" s="298">
        <f>'4 GERENTE '!F113</f>
        <v>5.5000000000000003E-4</v>
      </c>
      <c r="G87" s="310">
        <f>ROUND($G$21*F87,2)</f>
        <v>1.1499999999999999</v>
      </c>
    </row>
    <row r="88" spans="1:7">
      <c r="A88" s="299" t="s">
        <v>232</v>
      </c>
      <c r="B88" s="660" t="s">
        <v>261</v>
      </c>
      <c r="C88" s="660"/>
      <c r="D88" s="660"/>
      <c r="E88" s="660"/>
      <c r="F88" s="298">
        <f>'4 GERENTE '!F114</f>
        <v>0</v>
      </c>
      <c r="G88" s="310">
        <f>ROUND($G$21*F88,2)</f>
        <v>0</v>
      </c>
    </row>
    <row r="89" spans="1:7">
      <c r="A89" s="643" t="s">
        <v>262</v>
      </c>
      <c r="B89" s="644"/>
      <c r="C89" s="644"/>
      <c r="D89" s="644"/>
      <c r="E89" s="644"/>
      <c r="F89" s="644"/>
      <c r="G89" s="308">
        <f>ROUND(SUM(G82:G88),2)</f>
        <v>46.48</v>
      </c>
    </row>
    <row r="90" spans="1:7">
      <c r="A90" s="624" t="s">
        <v>263</v>
      </c>
      <c r="B90" s="625"/>
      <c r="C90" s="625"/>
      <c r="D90" s="625"/>
      <c r="E90" s="625"/>
      <c r="F90" s="625"/>
      <c r="G90" s="626"/>
    </row>
    <row r="91" spans="1:7" ht="15.75" thickBot="1">
      <c r="A91" s="300"/>
      <c r="B91" s="301"/>
      <c r="C91" s="301"/>
      <c r="D91" s="301"/>
      <c r="E91" s="301"/>
      <c r="F91" s="301"/>
      <c r="G91" s="302"/>
    </row>
    <row r="92" spans="1:7" ht="15.75" thickBot="1">
      <c r="A92" s="661" t="s">
        <v>264</v>
      </c>
      <c r="B92" s="662"/>
      <c r="C92" s="662"/>
      <c r="D92" s="662"/>
      <c r="E92" s="662"/>
      <c r="F92" s="662"/>
      <c r="G92" s="663"/>
    </row>
    <row r="93" spans="1:7">
      <c r="A93" s="343" t="s">
        <v>40</v>
      </c>
      <c r="B93" s="608" t="s">
        <v>265</v>
      </c>
      <c r="C93" s="608"/>
      <c r="D93" s="608"/>
      <c r="E93" s="608"/>
      <c r="F93" s="342" t="s">
        <v>266</v>
      </c>
      <c r="G93" s="344" t="s">
        <v>216</v>
      </c>
    </row>
    <row r="94" spans="1:7">
      <c r="A94" s="299" t="s">
        <v>186</v>
      </c>
      <c r="B94" s="600" t="s">
        <v>267</v>
      </c>
      <c r="C94" s="600"/>
      <c r="D94" s="600"/>
      <c r="E94" s="600"/>
      <c r="F94" s="326"/>
      <c r="G94" s="310">
        <f>ROUND($E$9*F94,2)</f>
        <v>0</v>
      </c>
    </row>
    <row r="95" spans="1:7">
      <c r="A95" s="643" t="s">
        <v>268</v>
      </c>
      <c r="B95" s="644"/>
      <c r="C95" s="644"/>
      <c r="D95" s="644"/>
      <c r="E95" s="644"/>
      <c r="F95" s="644"/>
      <c r="G95" s="308">
        <f>ROUND(SUM(G94),2)</f>
        <v>0</v>
      </c>
    </row>
    <row r="96" spans="1:7">
      <c r="A96" s="624" t="s">
        <v>269</v>
      </c>
      <c r="B96" s="625"/>
      <c r="C96" s="625"/>
      <c r="D96" s="625"/>
      <c r="E96" s="625"/>
      <c r="F96" s="625"/>
      <c r="G96" s="626"/>
    </row>
    <row r="97" spans="1:7" ht="15.75" thickBot="1">
      <c r="A97" s="300"/>
      <c r="B97" s="301"/>
      <c r="C97" s="301"/>
      <c r="D97" s="301"/>
      <c r="E97" s="301"/>
      <c r="F97" s="301"/>
      <c r="G97" s="302"/>
    </row>
    <row r="98" spans="1:7" ht="15.75" thickBot="1">
      <c r="A98" s="638" t="s">
        <v>270</v>
      </c>
      <c r="B98" s="639"/>
      <c r="C98" s="639"/>
      <c r="D98" s="639"/>
      <c r="E98" s="639"/>
      <c r="F98" s="639"/>
      <c r="G98" s="640"/>
    </row>
    <row r="99" spans="1:7">
      <c r="A99" s="343">
        <v>4</v>
      </c>
      <c r="B99" s="608" t="s">
        <v>249</v>
      </c>
      <c r="C99" s="608"/>
      <c r="D99" s="608"/>
      <c r="E99" s="608"/>
      <c r="F99" s="342" t="s">
        <v>221</v>
      </c>
      <c r="G99" s="344" t="s">
        <v>216</v>
      </c>
    </row>
    <row r="100" spans="1:7">
      <c r="A100" s="323" t="s">
        <v>39</v>
      </c>
      <c r="B100" s="659" t="s">
        <v>271</v>
      </c>
      <c r="C100" s="659"/>
      <c r="D100" s="659"/>
      <c r="E100" s="659"/>
      <c r="F100" s="327" t="s">
        <v>0</v>
      </c>
      <c r="G100" s="324">
        <f>$G$89</f>
        <v>46.48</v>
      </c>
    </row>
    <row r="101" spans="1:7">
      <c r="A101" s="323" t="s">
        <v>40</v>
      </c>
      <c r="B101" s="659" t="s">
        <v>272</v>
      </c>
      <c r="C101" s="659"/>
      <c r="D101" s="659"/>
      <c r="E101" s="659"/>
      <c r="F101" s="327" t="s">
        <v>0</v>
      </c>
      <c r="G101" s="324">
        <f>$G$95</f>
        <v>0</v>
      </c>
    </row>
    <row r="102" spans="1:7">
      <c r="A102" s="643" t="s">
        <v>273</v>
      </c>
      <c r="B102" s="644"/>
      <c r="C102" s="644"/>
      <c r="D102" s="644"/>
      <c r="E102" s="644"/>
      <c r="F102" s="644"/>
      <c r="G102" s="308">
        <f>ROUND(SUM(G100:G101),2)</f>
        <v>46.48</v>
      </c>
    </row>
    <row r="103" spans="1:7" ht="15.75" thickBot="1">
      <c r="A103" s="300"/>
      <c r="B103" s="301"/>
      <c r="C103" s="301"/>
      <c r="D103" s="301"/>
      <c r="E103" s="301"/>
      <c r="F103" s="301"/>
      <c r="G103" s="302"/>
    </row>
    <row r="104" spans="1:7" ht="15.75" thickBot="1">
      <c r="A104" s="638" t="s">
        <v>274</v>
      </c>
      <c r="B104" s="639"/>
      <c r="C104" s="639"/>
      <c r="D104" s="639"/>
      <c r="E104" s="639"/>
      <c r="F104" s="639"/>
      <c r="G104" s="640"/>
    </row>
    <row r="105" spans="1:7">
      <c r="A105" s="343">
        <v>5</v>
      </c>
      <c r="B105" s="608" t="s">
        <v>275</v>
      </c>
      <c r="C105" s="608"/>
      <c r="D105" s="608"/>
      <c r="E105" s="608"/>
      <c r="F105" s="608"/>
      <c r="G105" s="344" t="s">
        <v>216</v>
      </c>
    </row>
    <row r="106" spans="1:7">
      <c r="A106" s="299" t="s">
        <v>186</v>
      </c>
      <c r="B106" s="641" t="s">
        <v>550</v>
      </c>
      <c r="C106" s="641"/>
      <c r="D106" s="641"/>
      <c r="E106" s="641"/>
      <c r="F106" s="641"/>
      <c r="G106" s="328">
        <v>60</v>
      </c>
    </row>
    <row r="107" spans="1:7">
      <c r="A107" s="299" t="s">
        <v>188</v>
      </c>
      <c r="B107" s="641" t="s">
        <v>551</v>
      </c>
      <c r="C107" s="641"/>
      <c r="D107" s="641"/>
      <c r="E107" s="641"/>
      <c r="F107" s="641"/>
      <c r="G107" s="307">
        <f>'11'!G107</f>
        <v>0</v>
      </c>
    </row>
    <row r="108" spans="1:7">
      <c r="A108" s="299" t="s">
        <v>195</v>
      </c>
      <c r="B108" s="600" t="s">
        <v>529</v>
      </c>
      <c r="C108" s="600"/>
      <c r="D108" s="600"/>
      <c r="E108" s="600"/>
      <c r="F108" s="600"/>
      <c r="G108" s="307">
        <v>0</v>
      </c>
    </row>
    <row r="109" spans="1:7">
      <c r="A109" s="643" t="s">
        <v>276</v>
      </c>
      <c r="B109" s="644"/>
      <c r="C109" s="644"/>
      <c r="D109" s="644"/>
      <c r="E109" s="644"/>
      <c r="F109" s="644"/>
      <c r="G109" s="308">
        <f>ROUND(SUM(G106:G108),2)</f>
        <v>60</v>
      </c>
    </row>
    <row r="110" spans="1:7" ht="15.75" thickBot="1">
      <c r="A110" s="624" t="s">
        <v>277</v>
      </c>
      <c r="B110" s="625"/>
      <c r="C110" s="625"/>
      <c r="D110" s="625"/>
      <c r="E110" s="625"/>
      <c r="F110" s="625"/>
      <c r="G110" s="626"/>
    </row>
    <row r="111" spans="1:7" ht="15.75" thickBot="1">
      <c r="A111" s="638" t="s">
        <v>278</v>
      </c>
      <c r="B111" s="639"/>
      <c r="C111" s="639"/>
      <c r="D111" s="639"/>
      <c r="E111" s="639"/>
      <c r="F111" s="639"/>
      <c r="G111" s="640"/>
    </row>
    <row r="112" spans="1:7">
      <c r="A112" s="343"/>
      <c r="B112" s="608" t="s">
        <v>279</v>
      </c>
      <c r="C112" s="608"/>
      <c r="D112" s="608"/>
      <c r="E112" s="608"/>
      <c r="F112" s="608"/>
      <c r="G112" s="344" t="s">
        <v>216</v>
      </c>
    </row>
    <row r="113" spans="1:7">
      <c r="A113" s="329" t="s">
        <v>186</v>
      </c>
      <c r="B113" s="664" t="s">
        <v>280</v>
      </c>
      <c r="C113" s="664"/>
      <c r="D113" s="664"/>
      <c r="E113" s="664"/>
      <c r="F113" s="664"/>
      <c r="G113" s="330">
        <f>$G$21</f>
        <v>2091.6799999999998</v>
      </c>
    </row>
    <row r="114" spans="1:7">
      <c r="A114" s="329" t="s">
        <v>188</v>
      </c>
      <c r="B114" s="664" t="s">
        <v>281</v>
      </c>
      <c r="C114" s="664"/>
      <c r="D114" s="664"/>
      <c r="E114" s="664"/>
      <c r="F114" s="664"/>
      <c r="G114" s="330">
        <f>$G$68</f>
        <v>1726.93</v>
      </c>
    </row>
    <row r="115" spans="1:7">
      <c r="A115" s="329" t="s">
        <v>191</v>
      </c>
      <c r="B115" s="664" t="s">
        <v>282</v>
      </c>
      <c r="C115" s="664"/>
      <c r="D115" s="664"/>
      <c r="E115" s="664"/>
      <c r="F115" s="664"/>
      <c r="G115" s="330">
        <f>$G$77</f>
        <v>112.63</v>
      </c>
    </row>
    <row r="116" spans="1:7">
      <c r="A116" s="329" t="s">
        <v>193</v>
      </c>
      <c r="B116" s="664" t="s">
        <v>283</v>
      </c>
      <c r="C116" s="664"/>
      <c r="D116" s="664"/>
      <c r="E116" s="664"/>
      <c r="F116" s="664"/>
      <c r="G116" s="330">
        <f>$G$102</f>
        <v>46.48</v>
      </c>
    </row>
    <row r="117" spans="1:7">
      <c r="A117" s="329" t="s">
        <v>195</v>
      </c>
      <c r="B117" s="664" t="s">
        <v>284</v>
      </c>
      <c r="C117" s="664"/>
      <c r="D117" s="664"/>
      <c r="E117" s="664"/>
      <c r="F117" s="664"/>
      <c r="G117" s="330">
        <f>$G$109</f>
        <v>60</v>
      </c>
    </row>
    <row r="118" spans="1:7">
      <c r="A118" s="643" t="s">
        <v>504</v>
      </c>
      <c r="B118" s="644"/>
      <c r="C118" s="644"/>
      <c r="D118" s="644"/>
      <c r="E118" s="644"/>
      <c r="F118" s="644"/>
      <c r="G118" s="324">
        <f>ROUND(SUM(G113:G117),2)</f>
        <v>4037.72</v>
      </c>
    </row>
    <row r="119" spans="1:7" ht="15.75" thickBot="1">
      <c r="A119" s="300"/>
      <c r="B119" s="301"/>
      <c r="C119" s="301"/>
      <c r="D119" s="301"/>
      <c r="E119" s="301"/>
      <c r="F119" s="301"/>
      <c r="G119" s="302"/>
    </row>
    <row r="120" spans="1:7" ht="15.75" thickBot="1">
      <c r="A120" s="638" t="s">
        <v>285</v>
      </c>
      <c r="B120" s="639"/>
      <c r="C120" s="639"/>
      <c r="D120" s="639"/>
      <c r="E120" s="639"/>
      <c r="F120" s="639"/>
      <c r="G120" s="640"/>
    </row>
    <row r="121" spans="1:7">
      <c r="A121" s="343"/>
      <c r="B121" s="608" t="s">
        <v>286</v>
      </c>
      <c r="C121" s="608"/>
      <c r="D121" s="608"/>
      <c r="E121" s="608"/>
      <c r="F121" s="608"/>
      <c r="G121" s="344" t="s">
        <v>216</v>
      </c>
    </row>
    <row r="122" spans="1:7">
      <c r="A122" s="329" t="s">
        <v>186</v>
      </c>
      <c r="B122" s="664" t="s">
        <v>287</v>
      </c>
      <c r="C122" s="664"/>
      <c r="D122" s="664"/>
      <c r="E122" s="664"/>
      <c r="F122" s="664"/>
      <c r="G122" s="308">
        <f>G118</f>
        <v>4037.72</v>
      </c>
    </row>
    <row r="123" spans="1:7">
      <c r="A123" s="329" t="s">
        <v>188</v>
      </c>
      <c r="B123" s="664" t="s">
        <v>288</v>
      </c>
      <c r="C123" s="664"/>
      <c r="D123" s="664"/>
      <c r="E123" s="664"/>
      <c r="F123" s="664"/>
      <c r="G123" s="308">
        <f>ROUND($G$122/$E$9,2)</f>
        <v>192.18</v>
      </c>
    </row>
    <row r="124" spans="1:7">
      <c r="A124" s="329" t="s">
        <v>191</v>
      </c>
      <c r="B124" s="664" t="s">
        <v>505</v>
      </c>
      <c r="C124" s="664"/>
      <c r="D124" s="664"/>
      <c r="E124" s="331">
        <v>1</v>
      </c>
      <c r="F124" s="332" t="s">
        <v>506</v>
      </c>
      <c r="G124" s="308">
        <f>ROUND($G$122*E124,2)</f>
        <v>4037.72</v>
      </c>
    </row>
    <row r="125" spans="1:7">
      <c r="A125" s="624" t="s">
        <v>290</v>
      </c>
      <c r="B125" s="625"/>
      <c r="C125" s="625"/>
      <c r="D125" s="625"/>
      <c r="E125" s="625"/>
      <c r="F125" s="625"/>
      <c r="G125" s="626"/>
    </row>
    <row r="126" spans="1:7" ht="15.75" thickBot="1">
      <c r="A126" s="333"/>
      <c r="B126" s="334"/>
      <c r="C126" s="334"/>
      <c r="D126" s="334"/>
      <c r="E126" s="334"/>
      <c r="F126" s="334"/>
      <c r="G126" s="335"/>
    </row>
    <row r="127" spans="1:7" ht="15.75" thickBot="1">
      <c r="A127" s="638" t="s">
        <v>507</v>
      </c>
      <c r="B127" s="639"/>
      <c r="C127" s="639"/>
      <c r="D127" s="639"/>
      <c r="E127" s="639"/>
      <c r="F127" s="639"/>
      <c r="G127" s="640"/>
    </row>
    <row r="128" spans="1:7">
      <c r="A128" s="343"/>
      <c r="B128" s="608" t="s">
        <v>286</v>
      </c>
      <c r="C128" s="608"/>
      <c r="D128" s="608"/>
      <c r="E128" s="608"/>
      <c r="F128" s="608"/>
      <c r="G128" s="344" t="s">
        <v>216</v>
      </c>
    </row>
    <row r="129" spans="1:7" ht="15.75" thickBot="1">
      <c r="A129" s="336" t="s">
        <v>186</v>
      </c>
      <c r="B129" s="672" t="s">
        <v>289</v>
      </c>
      <c r="C129" s="672"/>
      <c r="D129" s="672"/>
      <c r="E129" s="672"/>
      <c r="F129" s="672"/>
      <c r="G129" s="337">
        <f>G122/220</f>
        <v>18.353272727272728</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65" t="s">
        <v>553</v>
      </c>
      <c r="D138" s="665"/>
      <c r="E138" s="665"/>
      <c r="F138" s="339"/>
      <c r="G138" s="339"/>
    </row>
    <row r="139" spans="1:7">
      <c r="A139" s="339"/>
      <c r="B139" s="339"/>
      <c r="C139" s="666" t="s">
        <v>554</v>
      </c>
      <c r="D139" s="666"/>
      <c r="E139" s="666"/>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1A6F0-B19A-4E6B-A933-B3522ECDB3E7}">
  <sheetPr>
    <tabColor rgb="FF0070C0"/>
  </sheetPr>
  <dimension ref="A1:G140"/>
  <sheetViews>
    <sheetView topLeftCell="A37"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4.7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21.01</v>
      </c>
      <c r="F9" s="773"/>
      <c r="G9" s="774"/>
    </row>
    <row r="10" spans="1:7">
      <c r="A10" s="299">
        <v>8</v>
      </c>
      <c r="B10" s="656" t="s">
        <v>498</v>
      </c>
      <c r="C10" s="657"/>
      <c r="D10" s="658"/>
      <c r="E10" s="772"/>
      <c r="F10" s="773"/>
      <c r="G10" s="774"/>
    </row>
    <row r="11" spans="1:7">
      <c r="A11" s="299">
        <v>9</v>
      </c>
      <c r="B11" s="656" t="s">
        <v>499</v>
      </c>
      <c r="C11" s="657"/>
      <c r="D11" s="658"/>
      <c r="E11" s="775">
        <v>4</v>
      </c>
      <c r="F11" s="776"/>
      <c r="G11" s="777"/>
    </row>
    <row r="12" spans="1:7">
      <c r="A12" s="299">
        <v>10</v>
      </c>
      <c r="B12" s="656" t="s">
        <v>500</v>
      </c>
      <c r="C12" s="657"/>
      <c r="D12" s="658"/>
      <c r="E12" s="775">
        <v>1</v>
      </c>
      <c r="F12" s="776"/>
      <c r="G12" s="777"/>
    </row>
    <row r="13" spans="1:7">
      <c r="A13" s="299">
        <v>11</v>
      </c>
      <c r="B13" s="656" t="s">
        <v>501</v>
      </c>
      <c r="C13" s="657"/>
      <c r="D13" s="658"/>
      <c r="E13" s="775">
        <f>E11*E12</f>
        <v>4</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1416.75</v>
      </c>
    </row>
    <row r="20" spans="1:7">
      <c r="A20" s="299" t="s">
        <v>188</v>
      </c>
      <c r="B20" s="642" t="s">
        <v>529</v>
      </c>
      <c r="C20" s="642"/>
      <c r="D20" s="642"/>
      <c r="E20" s="642"/>
      <c r="F20" s="642"/>
      <c r="G20" s="307"/>
    </row>
    <row r="21" spans="1:7">
      <c r="A21" s="643" t="s">
        <v>217</v>
      </c>
      <c r="B21" s="644"/>
      <c r="C21" s="644"/>
      <c r="D21" s="644"/>
      <c r="E21" s="644"/>
      <c r="F21" s="644"/>
      <c r="G21" s="308">
        <f>ROUND(SUM(G19:G20),2)</f>
        <v>1416.75</v>
      </c>
    </row>
    <row r="22" spans="1:7" ht="15.75" thickBot="1">
      <c r="A22" s="300"/>
      <c r="B22" s="301"/>
      <c r="C22" s="301"/>
      <c r="D22" s="301"/>
      <c r="E22" s="301"/>
      <c r="F22" s="301"/>
      <c r="G22" s="302"/>
    </row>
    <row r="23" spans="1:7" ht="15.75" thickBot="1">
      <c r="A23" s="638" t="s">
        <v>218</v>
      </c>
      <c r="B23" s="639"/>
      <c r="C23" s="639"/>
      <c r="D23" s="639"/>
      <c r="E23" s="639"/>
      <c r="F23" s="639"/>
      <c r="G23" s="640"/>
    </row>
    <row r="24" spans="1:7">
      <c r="A24" s="647" t="s">
        <v>219</v>
      </c>
      <c r="B24" s="648"/>
      <c r="C24" s="648"/>
      <c r="D24" s="648"/>
      <c r="E24" s="648"/>
      <c r="F24" s="648"/>
      <c r="G24" s="651"/>
    </row>
    <row r="25" spans="1:7">
      <c r="A25" s="304" t="s">
        <v>32</v>
      </c>
      <c r="B25" s="650" t="s">
        <v>220</v>
      </c>
      <c r="C25" s="650"/>
      <c r="D25" s="650"/>
      <c r="E25" s="650"/>
      <c r="F25" s="303" t="s">
        <v>221</v>
      </c>
      <c r="G25" s="305" t="s">
        <v>216</v>
      </c>
    </row>
    <row r="26" spans="1:7">
      <c r="A26" s="299" t="s">
        <v>186</v>
      </c>
      <c r="B26" s="641" t="s">
        <v>530</v>
      </c>
      <c r="C26" s="641"/>
      <c r="D26" s="641"/>
      <c r="E26" s="641"/>
      <c r="F26" s="309">
        <f>'4 GERENTE '!F52</f>
        <v>8.3333333333333329E-2</v>
      </c>
      <c r="G26" s="310">
        <f>ROUND($G$21*F26,2)</f>
        <v>118.06</v>
      </c>
    </row>
    <row r="27" spans="1:7">
      <c r="A27" s="299" t="s">
        <v>188</v>
      </c>
      <c r="B27" s="641" t="s">
        <v>222</v>
      </c>
      <c r="C27" s="641"/>
      <c r="D27" s="641"/>
      <c r="E27" s="641"/>
      <c r="F27" s="309">
        <f>'4 GERENTE '!F53</f>
        <v>0.1111</v>
      </c>
      <c r="G27" s="310">
        <f>ROUND($G$21*F27,2)</f>
        <v>157.4</v>
      </c>
    </row>
    <row r="28" spans="1:7">
      <c r="A28" s="643" t="s">
        <v>223</v>
      </c>
      <c r="B28" s="644"/>
      <c r="C28" s="644"/>
      <c r="D28" s="644"/>
      <c r="E28" s="644"/>
      <c r="F28" s="644"/>
      <c r="G28" s="308">
        <f>ROUND(SUM(G26:G27),2)</f>
        <v>275.45999999999998</v>
      </c>
    </row>
    <row r="29" spans="1:7">
      <c r="A29" s="624" t="s">
        <v>224</v>
      </c>
      <c r="B29" s="625"/>
      <c r="C29" s="625"/>
      <c r="D29" s="625"/>
      <c r="E29" s="625"/>
      <c r="F29" s="625"/>
      <c r="G29" s="626"/>
    </row>
    <row r="30" spans="1:7">
      <c r="A30" s="624" t="s">
        <v>225</v>
      </c>
      <c r="B30" s="625"/>
      <c r="C30" s="625"/>
      <c r="D30" s="625"/>
      <c r="E30" s="625"/>
      <c r="F30" s="625"/>
      <c r="G30" s="626"/>
    </row>
    <row r="31" spans="1:7">
      <c r="A31" s="624" t="s">
        <v>226</v>
      </c>
      <c r="B31" s="625"/>
      <c r="C31" s="625"/>
      <c r="D31" s="625"/>
      <c r="E31" s="625"/>
      <c r="F31" s="625"/>
      <c r="G31" s="626"/>
    </row>
    <row r="32" spans="1:7" ht="15.75" thickBot="1">
      <c r="A32" s="300"/>
      <c r="B32" s="301"/>
      <c r="C32" s="301"/>
      <c r="D32" s="301"/>
      <c r="E32" s="301"/>
      <c r="F32" s="301"/>
      <c r="G32" s="302"/>
    </row>
    <row r="33" spans="1:7" ht="15.75" thickBot="1">
      <c r="A33" s="645" t="s">
        <v>227</v>
      </c>
      <c r="B33" s="646"/>
      <c r="C33" s="646"/>
      <c r="D33" s="646"/>
      <c r="E33" s="646"/>
      <c r="F33" s="640"/>
      <c r="G33" s="311">
        <f>ROUND(G21+G28,2)</f>
        <v>1692.21</v>
      </c>
    </row>
    <row r="34" spans="1:7">
      <c r="A34" s="647" t="s">
        <v>228</v>
      </c>
      <c r="B34" s="648"/>
      <c r="C34" s="648"/>
      <c r="D34" s="648"/>
      <c r="E34" s="648"/>
      <c r="F34" s="648"/>
      <c r="G34" s="649"/>
    </row>
    <row r="35" spans="1:7">
      <c r="A35" s="304" t="s">
        <v>33</v>
      </c>
      <c r="B35" s="650" t="s">
        <v>229</v>
      </c>
      <c r="C35" s="650"/>
      <c r="D35" s="650"/>
      <c r="E35" s="650"/>
      <c r="F35" s="303" t="s">
        <v>221</v>
      </c>
      <c r="G35" s="305" t="s">
        <v>216</v>
      </c>
    </row>
    <row r="36" spans="1:7">
      <c r="A36" s="299" t="s">
        <v>186</v>
      </c>
      <c r="B36" s="641" t="s">
        <v>531</v>
      </c>
      <c r="C36" s="641"/>
      <c r="D36" s="641"/>
      <c r="E36" s="641"/>
      <c r="F36" s="309">
        <f>'4 GERENTE '!F62</f>
        <v>0</v>
      </c>
      <c r="G36" s="310">
        <f t="shared" ref="G36:G43" si="0">ROUND($G$33*F36,2)</f>
        <v>0</v>
      </c>
    </row>
    <row r="37" spans="1:7">
      <c r="A37" s="299" t="s">
        <v>230</v>
      </c>
      <c r="B37" s="641" t="s">
        <v>532</v>
      </c>
      <c r="C37" s="641"/>
      <c r="D37" s="641"/>
      <c r="E37" s="641"/>
      <c r="F37" s="309">
        <f>'4 GERENTE '!F63</f>
        <v>2.5000000000000001E-2</v>
      </c>
      <c r="G37" s="310">
        <f t="shared" si="0"/>
        <v>42.31</v>
      </c>
    </row>
    <row r="38" spans="1:7">
      <c r="A38" s="299" t="s">
        <v>231</v>
      </c>
      <c r="B38" s="641" t="s">
        <v>533</v>
      </c>
      <c r="C38" s="641"/>
      <c r="D38" s="641"/>
      <c r="E38" s="641"/>
      <c r="F38" s="312">
        <f>'4 GERENTE '!F64</f>
        <v>2.8799999999999999E-2</v>
      </c>
      <c r="G38" s="310">
        <f t="shared" si="0"/>
        <v>48.74</v>
      </c>
    </row>
    <row r="39" spans="1:7">
      <c r="A39" s="299" t="s">
        <v>188</v>
      </c>
      <c r="B39" s="641" t="s">
        <v>534</v>
      </c>
      <c r="C39" s="641"/>
      <c r="D39" s="641"/>
      <c r="E39" s="641"/>
      <c r="F39" s="309">
        <f>'4 GERENTE '!F65</f>
        <v>0.08</v>
      </c>
      <c r="G39" s="310">
        <f t="shared" si="0"/>
        <v>135.38</v>
      </c>
    </row>
    <row r="40" spans="1:7">
      <c r="A40" s="299" t="s">
        <v>191</v>
      </c>
      <c r="B40" s="641" t="s">
        <v>535</v>
      </c>
      <c r="C40" s="641"/>
      <c r="D40" s="641"/>
      <c r="E40" s="641"/>
      <c r="F40" s="309">
        <f>'4 GERENTE '!F66</f>
        <v>1.4999999999999999E-2</v>
      </c>
      <c r="G40" s="310">
        <f t="shared" si="0"/>
        <v>25.38</v>
      </c>
    </row>
    <row r="41" spans="1:7">
      <c r="A41" s="299" t="s">
        <v>193</v>
      </c>
      <c r="B41" s="641" t="s">
        <v>536</v>
      </c>
      <c r="C41" s="641"/>
      <c r="D41" s="641"/>
      <c r="E41" s="641"/>
      <c r="F41" s="309">
        <f>'4 GERENTE '!F67</f>
        <v>0.01</v>
      </c>
      <c r="G41" s="310">
        <f t="shared" si="0"/>
        <v>16.920000000000002</v>
      </c>
    </row>
    <row r="42" spans="1:7">
      <c r="A42" s="299" t="s">
        <v>195</v>
      </c>
      <c r="B42" s="641" t="s">
        <v>537</v>
      </c>
      <c r="C42" s="641"/>
      <c r="D42" s="641"/>
      <c r="E42" s="641"/>
      <c r="F42" s="309">
        <f>'4 GERENTE '!F68</f>
        <v>6.0000000000000001E-3</v>
      </c>
      <c r="G42" s="310">
        <f t="shared" si="0"/>
        <v>10.15</v>
      </c>
    </row>
    <row r="43" spans="1:7">
      <c r="A43" s="299" t="s">
        <v>232</v>
      </c>
      <c r="B43" s="641" t="s">
        <v>538</v>
      </c>
      <c r="C43" s="641"/>
      <c r="D43" s="641"/>
      <c r="E43" s="641"/>
      <c r="F43" s="309">
        <f>'4 GERENTE '!F69</f>
        <v>2E-3</v>
      </c>
      <c r="G43" s="310">
        <f t="shared" si="0"/>
        <v>3.38</v>
      </c>
    </row>
    <row r="44" spans="1:7">
      <c r="A44" s="643" t="s">
        <v>233</v>
      </c>
      <c r="B44" s="644"/>
      <c r="C44" s="644"/>
      <c r="D44" s="644"/>
      <c r="E44" s="644"/>
      <c r="F44" s="313">
        <f>SUM(F36:F43)</f>
        <v>0.1668</v>
      </c>
      <c r="G44" s="308">
        <f>ROUND(SUM(G36:G43),2)</f>
        <v>282.26</v>
      </c>
    </row>
    <row r="45" spans="1:7">
      <c r="A45" s="624" t="s">
        <v>234</v>
      </c>
      <c r="B45" s="625"/>
      <c r="C45" s="625"/>
      <c r="D45" s="625"/>
      <c r="E45" s="625"/>
      <c r="F45" s="625"/>
      <c r="G45" s="626"/>
    </row>
    <row r="46" spans="1:7">
      <c r="A46" s="624" t="s">
        <v>235</v>
      </c>
      <c r="B46" s="625"/>
      <c r="C46" s="625"/>
      <c r="D46" s="625"/>
      <c r="E46" s="625"/>
      <c r="F46" s="625"/>
      <c r="G46" s="626"/>
    </row>
    <row r="47" spans="1:7">
      <c r="A47" s="652" t="s">
        <v>236</v>
      </c>
      <c r="B47" s="653"/>
      <c r="C47" s="653"/>
      <c r="D47" s="653"/>
      <c r="E47" s="653"/>
      <c r="F47" s="653"/>
      <c r="G47" s="654"/>
    </row>
    <row r="48" spans="1:7" ht="15.75" thickBot="1">
      <c r="A48" s="300"/>
      <c r="B48" s="301"/>
      <c r="C48" s="301"/>
      <c r="D48" s="301"/>
      <c r="E48" s="301"/>
      <c r="F48" s="301"/>
      <c r="G48" s="302"/>
    </row>
    <row r="49" spans="1:7" ht="15.75" thickBot="1">
      <c r="A49" s="586" t="s">
        <v>237</v>
      </c>
      <c r="B49" s="587"/>
      <c r="C49" s="587"/>
      <c r="D49" s="587"/>
      <c r="E49" s="587"/>
      <c r="F49" s="587"/>
      <c r="G49" s="588"/>
    </row>
    <row r="50" spans="1:7">
      <c r="A50" s="343" t="s">
        <v>238</v>
      </c>
      <c r="B50" s="608" t="s">
        <v>239</v>
      </c>
      <c r="C50" s="608"/>
      <c r="D50" s="608"/>
      <c r="E50" s="608"/>
      <c r="F50" s="608"/>
      <c r="G50" s="344" t="s">
        <v>216</v>
      </c>
    </row>
    <row r="51" spans="1:7">
      <c r="A51" s="299" t="s">
        <v>186</v>
      </c>
      <c r="B51" s="641" t="s">
        <v>240</v>
      </c>
      <c r="C51" s="641"/>
      <c r="D51" s="641"/>
      <c r="E51" s="314" t="s">
        <v>241</v>
      </c>
      <c r="F51" s="315">
        <v>5.5</v>
      </c>
      <c r="G51" s="316">
        <f>ROUND(E9,0)*2*F51</f>
        <v>231</v>
      </c>
    </row>
    <row r="52" spans="1:7">
      <c r="A52" s="317" t="s">
        <v>242</v>
      </c>
      <c r="B52" s="655" t="s">
        <v>539</v>
      </c>
      <c r="C52" s="655"/>
      <c r="D52" s="655"/>
      <c r="E52" s="655"/>
      <c r="F52" s="318">
        <v>-0.06</v>
      </c>
      <c r="G52" s="319">
        <f>ROUND(G19*F52,2)</f>
        <v>-85.01</v>
      </c>
    </row>
    <row r="53" spans="1:7">
      <c r="A53" s="299" t="s">
        <v>188</v>
      </c>
      <c r="B53" s="641" t="s">
        <v>540</v>
      </c>
      <c r="C53" s="641"/>
      <c r="D53" s="641"/>
      <c r="E53" s="314" t="s">
        <v>241</v>
      </c>
      <c r="F53" s="315">
        <v>38</v>
      </c>
      <c r="G53" s="320">
        <f>ROUND($E$9,0)*F53</f>
        <v>798</v>
      </c>
    </row>
    <row r="54" spans="1:7">
      <c r="A54" s="317" t="s">
        <v>243</v>
      </c>
      <c r="B54" s="655" t="s">
        <v>541</v>
      </c>
      <c r="C54" s="655"/>
      <c r="D54" s="655"/>
      <c r="E54" s="655"/>
      <c r="F54" s="321"/>
      <c r="G54" s="322">
        <f>ROUND(G53,0)*F54</f>
        <v>0</v>
      </c>
    </row>
    <row r="55" spans="1:7">
      <c r="A55" s="299" t="s">
        <v>191</v>
      </c>
      <c r="B55" s="656" t="s">
        <v>502</v>
      </c>
      <c r="C55" s="657"/>
      <c r="D55" s="657"/>
      <c r="E55" s="657"/>
      <c r="F55" s="658"/>
      <c r="G55" s="307">
        <v>0</v>
      </c>
    </row>
    <row r="56" spans="1:7">
      <c r="A56" s="299" t="s">
        <v>193</v>
      </c>
      <c r="B56" s="600" t="s">
        <v>244</v>
      </c>
      <c r="C56" s="600"/>
      <c r="D56" s="600"/>
      <c r="E56" s="600"/>
      <c r="F56" s="600"/>
      <c r="G56" s="307">
        <v>0</v>
      </c>
    </row>
    <row r="57" spans="1:7">
      <c r="A57" s="299" t="s">
        <v>195</v>
      </c>
      <c r="B57" s="600" t="s">
        <v>503</v>
      </c>
      <c r="C57" s="600"/>
      <c r="D57" s="600"/>
      <c r="E57" s="600"/>
      <c r="F57" s="600"/>
      <c r="G57" s="307">
        <v>0</v>
      </c>
    </row>
    <row r="58" spans="1:7">
      <c r="A58" s="299" t="s">
        <v>232</v>
      </c>
      <c r="B58" s="641" t="s">
        <v>542</v>
      </c>
      <c r="C58" s="641"/>
      <c r="D58" s="641"/>
      <c r="E58" s="641"/>
      <c r="F58" s="641"/>
      <c r="G58" s="307">
        <v>0</v>
      </c>
    </row>
    <row r="59" spans="1:7">
      <c r="A59" s="643" t="s">
        <v>245</v>
      </c>
      <c r="B59" s="644"/>
      <c r="C59" s="644"/>
      <c r="D59" s="644"/>
      <c r="E59" s="644"/>
      <c r="F59" s="644"/>
      <c r="G59" s="308">
        <f>ROUND(SUM(G51:G58),2)</f>
        <v>943.99</v>
      </c>
    </row>
    <row r="60" spans="1:7">
      <c r="A60" s="652" t="s">
        <v>246</v>
      </c>
      <c r="B60" s="653"/>
      <c r="C60" s="653"/>
      <c r="D60" s="653"/>
      <c r="E60" s="653"/>
      <c r="F60" s="653"/>
      <c r="G60" s="654"/>
    </row>
    <row r="61" spans="1:7">
      <c r="A61" s="624" t="s">
        <v>247</v>
      </c>
      <c r="B61" s="625"/>
      <c r="C61" s="625"/>
      <c r="D61" s="625"/>
      <c r="E61" s="625"/>
      <c r="F61" s="625"/>
      <c r="G61" s="626"/>
    </row>
    <row r="62" spans="1:7" ht="15.75" thickBot="1">
      <c r="A62" s="300"/>
      <c r="B62" s="301"/>
      <c r="C62" s="301"/>
      <c r="D62" s="301"/>
      <c r="E62" s="301"/>
      <c r="F62" s="301"/>
      <c r="G62" s="302"/>
    </row>
    <row r="63" spans="1:7" ht="15.75" thickBot="1">
      <c r="A63" s="638" t="s">
        <v>248</v>
      </c>
      <c r="B63" s="639"/>
      <c r="C63" s="639"/>
      <c r="D63" s="639"/>
      <c r="E63" s="639"/>
      <c r="F63" s="639"/>
      <c r="G63" s="640"/>
    </row>
    <row r="64" spans="1:7">
      <c r="A64" s="343">
        <v>2</v>
      </c>
      <c r="B64" s="608" t="s">
        <v>249</v>
      </c>
      <c r="C64" s="608"/>
      <c r="D64" s="608"/>
      <c r="E64" s="608"/>
      <c r="F64" s="608"/>
      <c r="G64" s="344" t="s">
        <v>216</v>
      </c>
    </row>
    <row r="65" spans="1:7">
      <c r="A65" s="323" t="s">
        <v>32</v>
      </c>
      <c r="B65" s="659" t="s">
        <v>220</v>
      </c>
      <c r="C65" s="659"/>
      <c r="D65" s="659"/>
      <c r="E65" s="659"/>
      <c r="F65" s="659"/>
      <c r="G65" s="324">
        <f>$G$28</f>
        <v>275.45999999999998</v>
      </c>
    </row>
    <row r="66" spans="1:7">
      <c r="A66" s="323" t="s">
        <v>33</v>
      </c>
      <c r="B66" s="659" t="s">
        <v>229</v>
      </c>
      <c r="C66" s="659"/>
      <c r="D66" s="659"/>
      <c r="E66" s="659"/>
      <c r="F66" s="659"/>
      <c r="G66" s="324">
        <f>$G$44</f>
        <v>282.26</v>
      </c>
    </row>
    <row r="67" spans="1:7">
      <c r="A67" s="323" t="s">
        <v>238</v>
      </c>
      <c r="B67" s="659" t="s">
        <v>239</v>
      </c>
      <c r="C67" s="659"/>
      <c r="D67" s="659"/>
      <c r="E67" s="659"/>
      <c r="F67" s="659"/>
      <c r="G67" s="324">
        <f>$G$59</f>
        <v>943.99</v>
      </c>
    </row>
    <row r="68" spans="1:7">
      <c r="A68" s="643" t="s">
        <v>250</v>
      </c>
      <c r="B68" s="644"/>
      <c r="C68" s="644"/>
      <c r="D68" s="644"/>
      <c r="E68" s="644"/>
      <c r="F68" s="644"/>
      <c r="G68" s="308">
        <f>ROUND(SUM(G65:G67),2)</f>
        <v>1501.71</v>
      </c>
    </row>
    <row r="69" spans="1:7" ht="15.75" thickBot="1">
      <c r="A69" s="300"/>
      <c r="B69" s="301"/>
      <c r="C69" s="301"/>
      <c r="D69" s="301"/>
      <c r="E69" s="301"/>
      <c r="F69" s="301"/>
      <c r="G69" s="302"/>
    </row>
    <row r="70" spans="1:7" ht="15.75" thickBot="1">
      <c r="A70" s="638" t="s">
        <v>251</v>
      </c>
      <c r="B70" s="639"/>
      <c r="C70" s="639"/>
      <c r="D70" s="639"/>
      <c r="E70" s="639"/>
      <c r="F70" s="639"/>
      <c r="G70" s="640"/>
    </row>
    <row r="71" spans="1:7">
      <c r="A71" s="343">
        <v>3</v>
      </c>
      <c r="B71" s="608" t="s">
        <v>252</v>
      </c>
      <c r="C71" s="608"/>
      <c r="D71" s="608"/>
      <c r="E71" s="608"/>
      <c r="F71" s="342" t="s">
        <v>221</v>
      </c>
      <c r="G71" s="344" t="s">
        <v>216</v>
      </c>
    </row>
    <row r="72" spans="1:7">
      <c r="A72" s="299" t="s">
        <v>186</v>
      </c>
      <c r="B72" s="641" t="s">
        <v>543</v>
      </c>
      <c r="C72" s="641"/>
      <c r="D72" s="641"/>
      <c r="E72" s="641"/>
      <c r="F72" s="309">
        <f>'4 GERENTE '!F98</f>
        <v>2.3124999999999999E-3</v>
      </c>
      <c r="G72" s="310">
        <f>ROUND($G$21*F72,2)</f>
        <v>3.28</v>
      </c>
    </row>
    <row r="73" spans="1:7">
      <c r="A73" s="299" t="s">
        <v>188</v>
      </c>
      <c r="B73" s="600" t="s">
        <v>253</v>
      </c>
      <c r="C73" s="600"/>
      <c r="D73" s="600"/>
      <c r="E73" s="600"/>
      <c r="F73" s="325">
        <f>'4 GERENTE '!F99</f>
        <v>0.08</v>
      </c>
      <c r="G73" s="310">
        <f>G72*F73</f>
        <v>0.26239999999999997</v>
      </c>
    </row>
    <row r="74" spans="1:7">
      <c r="A74" s="299" t="s">
        <v>191</v>
      </c>
      <c r="B74" s="600" t="s">
        <v>544</v>
      </c>
      <c r="C74" s="600"/>
      <c r="D74" s="600"/>
      <c r="E74" s="600"/>
      <c r="F74" s="309">
        <f>'4 GERENTE '!F100</f>
        <v>9.7222222222222224E-3</v>
      </c>
      <c r="G74" s="310">
        <f>ROUND($G$21*F74,2)</f>
        <v>13.77</v>
      </c>
    </row>
    <row r="75" spans="1:7">
      <c r="A75" s="299" t="s">
        <v>193</v>
      </c>
      <c r="B75" s="600" t="s">
        <v>254</v>
      </c>
      <c r="C75" s="600"/>
      <c r="D75" s="600"/>
      <c r="E75" s="600"/>
      <c r="F75" s="325">
        <f>'4 GERENTE '!F101</f>
        <v>0.1668</v>
      </c>
      <c r="G75" s="310">
        <f>G74*F75</f>
        <v>2.2968359999999999</v>
      </c>
    </row>
    <row r="76" spans="1:7">
      <c r="A76" s="299" t="s">
        <v>195</v>
      </c>
      <c r="B76" s="600" t="s">
        <v>545</v>
      </c>
      <c r="C76" s="600"/>
      <c r="D76" s="600"/>
      <c r="E76" s="600"/>
      <c r="F76" s="312">
        <f>'4 GERENTE '!F102</f>
        <v>0.04</v>
      </c>
      <c r="G76" s="310">
        <f>ROUND($G$21*F76,2)</f>
        <v>56.67</v>
      </c>
    </row>
    <row r="77" spans="1:7">
      <c r="A77" s="643" t="s">
        <v>255</v>
      </c>
      <c r="B77" s="644"/>
      <c r="C77" s="644"/>
      <c r="D77" s="644"/>
      <c r="E77" s="644"/>
      <c r="F77" s="644"/>
      <c r="G77" s="308">
        <f>ROUND(SUM(G72:G76),2)</f>
        <v>76.28</v>
      </c>
    </row>
    <row r="78" spans="1:7" ht="15.75" thickBot="1">
      <c r="A78" s="300"/>
      <c r="B78" s="301"/>
      <c r="C78" s="301"/>
      <c r="D78" s="301"/>
      <c r="E78" s="301"/>
      <c r="F78" s="301"/>
      <c r="G78" s="302"/>
    </row>
    <row r="79" spans="1:7" ht="15.75" thickBot="1">
      <c r="A79" s="638" t="s">
        <v>256</v>
      </c>
      <c r="B79" s="639"/>
      <c r="C79" s="639"/>
      <c r="D79" s="639"/>
      <c r="E79" s="639"/>
      <c r="F79" s="639"/>
      <c r="G79" s="640"/>
    </row>
    <row r="80" spans="1:7">
      <c r="A80" s="647" t="s">
        <v>257</v>
      </c>
      <c r="B80" s="648"/>
      <c r="C80" s="648"/>
      <c r="D80" s="648"/>
      <c r="E80" s="648"/>
      <c r="F80" s="648"/>
      <c r="G80" s="651"/>
    </row>
    <row r="81" spans="1:7">
      <c r="A81" s="304" t="s">
        <v>39</v>
      </c>
      <c r="B81" s="650" t="s">
        <v>258</v>
      </c>
      <c r="C81" s="650"/>
      <c r="D81" s="650"/>
      <c r="E81" s="650"/>
      <c r="F81" s="303" t="s">
        <v>221</v>
      </c>
      <c r="G81" s="305" t="s">
        <v>216</v>
      </c>
    </row>
    <row r="82" spans="1:7">
      <c r="A82" s="299" t="s">
        <v>186</v>
      </c>
      <c r="B82" s="600" t="s">
        <v>259</v>
      </c>
      <c r="C82" s="600"/>
      <c r="D82" s="600"/>
      <c r="E82" s="600"/>
      <c r="F82" s="298">
        <f>'4 GERENTE '!F108</f>
        <v>9.2999999999999992E-3</v>
      </c>
      <c r="G82" s="310">
        <f>ROUND($G$21*F82,2)</f>
        <v>13.18</v>
      </c>
    </row>
    <row r="83" spans="1:7">
      <c r="A83" s="299" t="s">
        <v>0</v>
      </c>
      <c r="B83" s="660" t="s">
        <v>260</v>
      </c>
      <c r="C83" s="660"/>
      <c r="D83" s="660"/>
      <c r="E83" s="660"/>
      <c r="F83" s="325">
        <f>'4 GERENTE '!F109</f>
        <v>0.1668</v>
      </c>
      <c r="G83" s="310">
        <f>ROUND(G82*F83,2)</f>
        <v>2.2000000000000002</v>
      </c>
    </row>
    <row r="84" spans="1:7">
      <c r="A84" s="299" t="s">
        <v>188</v>
      </c>
      <c r="B84" s="600" t="s">
        <v>546</v>
      </c>
      <c r="C84" s="600"/>
      <c r="D84" s="600"/>
      <c r="E84" s="600"/>
      <c r="F84" s="298">
        <f>'4 GERENTE '!F110</f>
        <v>7.3000000000000001E-3</v>
      </c>
      <c r="G84" s="310">
        <f>ROUND($G$21*F84,2)</f>
        <v>10.34</v>
      </c>
    </row>
    <row r="85" spans="1:7">
      <c r="A85" s="299" t="s">
        <v>191</v>
      </c>
      <c r="B85" s="641" t="s">
        <v>547</v>
      </c>
      <c r="C85" s="641"/>
      <c r="D85" s="641"/>
      <c r="E85" s="641"/>
      <c r="F85" s="298">
        <f>'4 GERENTE '!F111</f>
        <v>8.1999999999999998E-4</v>
      </c>
      <c r="G85" s="310">
        <f>ROUND($G$21*F85,2)</f>
        <v>1.1599999999999999</v>
      </c>
    </row>
    <row r="86" spans="1:7">
      <c r="A86" s="299" t="s">
        <v>193</v>
      </c>
      <c r="B86" s="600" t="s">
        <v>548</v>
      </c>
      <c r="C86" s="600"/>
      <c r="D86" s="600"/>
      <c r="E86" s="600"/>
      <c r="F86" s="298">
        <f>'4 GERENTE '!F112</f>
        <v>2.7000000000000001E-3</v>
      </c>
      <c r="G86" s="310">
        <f>ROUND($G$21*F86,2)</f>
        <v>3.83</v>
      </c>
    </row>
    <row r="87" spans="1:7">
      <c r="A87" s="299" t="s">
        <v>195</v>
      </c>
      <c r="B87" s="641" t="s">
        <v>549</v>
      </c>
      <c r="C87" s="641"/>
      <c r="D87" s="641"/>
      <c r="E87" s="641"/>
      <c r="F87" s="298">
        <f>'4 GERENTE '!F113</f>
        <v>5.5000000000000003E-4</v>
      </c>
      <c r="G87" s="310">
        <f>ROUND($G$21*F87,2)</f>
        <v>0.78</v>
      </c>
    </row>
    <row r="88" spans="1:7">
      <c r="A88" s="299" t="s">
        <v>232</v>
      </c>
      <c r="B88" s="660" t="s">
        <v>261</v>
      </c>
      <c r="C88" s="660"/>
      <c r="D88" s="660"/>
      <c r="E88" s="660"/>
      <c r="F88" s="298">
        <f>'4 GERENTE '!F114</f>
        <v>0</v>
      </c>
      <c r="G88" s="310">
        <f>ROUND($G$21*F88,2)</f>
        <v>0</v>
      </c>
    </row>
    <row r="89" spans="1:7">
      <c r="A89" s="643" t="s">
        <v>262</v>
      </c>
      <c r="B89" s="644"/>
      <c r="C89" s="644"/>
      <c r="D89" s="644"/>
      <c r="E89" s="644"/>
      <c r="F89" s="644"/>
      <c r="G89" s="308">
        <f>ROUND(SUM(G82:G88),2)</f>
        <v>31.49</v>
      </c>
    </row>
    <row r="90" spans="1:7">
      <c r="A90" s="624" t="s">
        <v>263</v>
      </c>
      <c r="B90" s="625"/>
      <c r="C90" s="625"/>
      <c r="D90" s="625"/>
      <c r="E90" s="625"/>
      <c r="F90" s="625"/>
      <c r="G90" s="626"/>
    </row>
    <row r="91" spans="1:7" ht="15.75" thickBot="1">
      <c r="A91" s="300"/>
      <c r="B91" s="301"/>
      <c r="C91" s="301"/>
      <c r="D91" s="301"/>
      <c r="E91" s="301"/>
      <c r="F91" s="301"/>
      <c r="G91" s="302"/>
    </row>
    <row r="92" spans="1:7" ht="15.75" thickBot="1">
      <c r="A92" s="661" t="s">
        <v>264</v>
      </c>
      <c r="B92" s="662"/>
      <c r="C92" s="662"/>
      <c r="D92" s="662"/>
      <c r="E92" s="662"/>
      <c r="F92" s="662"/>
      <c r="G92" s="663"/>
    </row>
    <row r="93" spans="1:7">
      <c r="A93" s="343" t="s">
        <v>40</v>
      </c>
      <c r="B93" s="608" t="s">
        <v>265</v>
      </c>
      <c r="C93" s="608"/>
      <c r="D93" s="608"/>
      <c r="E93" s="608"/>
      <c r="F93" s="342" t="s">
        <v>266</v>
      </c>
      <c r="G93" s="344" t="s">
        <v>216</v>
      </c>
    </row>
    <row r="94" spans="1:7">
      <c r="A94" s="299" t="s">
        <v>186</v>
      </c>
      <c r="B94" s="600" t="s">
        <v>267</v>
      </c>
      <c r="C94" s="600"/>
      <c r="D94" s="600"/>
      <c r="E94" s="600"/>
      <c r="F94" s="326"/>
      <c r="G94" s="310">
        <f>ROUND($E$9*F94,2)</f>
        <v>0</v>
      </c>
    </row>
    <row r="95" spans="1:7">
      <c r="A95" s="643" t="s">
        <v>268</v>
      </c>
      <c r="B95" s="644"/>
      <c r="C95" s="644"/>
      <c r="D95" s="644"/>
      <c r="E95" s="644"/>
      <c r="F95" s="644"/>
      <c r="G95" s="308">
        <f>ROUND(SUM(G94),2)</f>
        <v>0</v>
      </c>
    </row>
    <row r="96" spans="1:7">
      <c r="A96" s="624" t="s">
        <v>269</v>
      </c>
      <c r="B96" s="625"/>
      <c r="C96" s="625"/>
      <c r="D96" s="625"/>
      <c r="E96" s="625"/>
      <c r="F96" s="625"/>
      <c r="G96" s="626"/>
    </row>
    <row r="97" spans="1:7" ht="15.75" thickBot="1">
      <c r="A97" s="300"/>
      <c r="B97" s="301"/>
      <c r="C97" s="301"/>
      <c r="D97" s="301"/>
      <c r="E97" s="301"/>
      <c r="F97" s="301"/>
      <c r="G97" s="302"/>
    </row>
    <row r="98" spans="1:7" ht="15.75" thickBot="1">
      <c r="A98" s="638" t="s">
        <v>270</v>
      </c>
      <c r="B98" s="639"/>
      <c r="C98" s="639"/>
      <c r="D98" s="639"/>
      <c r="E98" s="639"/>
      <c r="F98" s="639"/>
      <c r="G98" s="640"/>
    </row>
    <row r="99" spans="1:7">
      <c r="A99" s="343">
        <v>4</v>
      </c>
      <c r="B99" s="608" t="s">
        <v>249</v>
      </c>
      <c r="C99" s="608"/>
      <c r="D99" s="608"/>
      <c r="E99" s="608"/>
      <c r="F99" s="342" t="s">
        <v>221</v>
      </c>
      <c r="G99" s="344" t="s">
        <v>216</v>
      </c>
    </row>
    <row r="100" spans="1:7">
      <c r="A100" s="323" t="s">
        <v>39</v>
      </c>
      <c r="B100" s="659" t="s">
        <v>271</v>
      </c>
      <c r="C100" s="659"/>
      <c r="D100" s="659"/>
      <c r="E100" s="659"/>
      <c r="F100" s="327" t="s">
        <v>0</v>
      </c>
      <c r="G100" s="324">
        <f>$G$89</f>
        <v>31.49</v>
      </c>
    </row>
    <row r="101" spans="1:7">
      <c r="A101" s="323" t="s">
        <v>40</v>
      </c>
      <c r="B101" s="659" t="s">
        <v>272</v>
      </c>
      <c r="C101" s="659"/>
      <c r="D101" s="659"/>
      <c r="E101" s="659"/>
      <c r="F101" s="327" t="s">
        <v>0</v>
      </c>
      <c r="G101" s="324">
        <f>$G$95</f>
        <v>0</v>
      </c>
    </row>
    <row r="102" spans="1:7">
      <c r="A102" s="643" t="s">
        <v>273</v>
      </c>
      <c r="B102" s="644"/>
      <c r="C102" s="644"/>
      <c r="D102" s="644"/>
      <c r="E102" s="644"/>
      <c r="F102" s="644"/>
      <c r="G102" s="308">
        <f>ROUND(SUM(G100:G101),2)</f>
        <v>31.49</v>
      </c>
    </row>
    <row r="103" spans="1:7" ht="15.75" thickBot="1">
      <c r="A103" s="300"/>
      <c r="B103" s="301"/>
      <c r="C103" s="301"/>
      <c r="D103" s="301"/>
      <c r="E103" s="301"/>
      <c r="F103" s="301"/>
      <c r="G103" s="302"/>
    </row>
    <row r="104" spans="1:7" ht="15.75" thickBot="1">
      <c r="A104" s="638" t="s">
        <v>274</v>
      </c>
      <c r="B104" s="639"/>
      <c r="C104" s="639"/>
      <c r="D104" s="639"/>
      <c r="E104" s="639"/>
      <c r="F104" s="639"/>
      <c r="G104" s="640"/>
    </row>
    <row r="105" spans="1:7">
      <c r="A105" s="343">
        <v>5</v>
      </c>
      <c r="B105" s="608" t="s">
        <v>275</v>
      </c>
      <c r="C105" s="608"/>
      <c r="D105" s="608"/>
      <c r="E105" s="608"/>
      <c r="F105" s="608"/>
      <c r="G105" s="344" t="s">
        <v>216</v>
      </c>
    </row>
    <row r="106" spans="1:7">
      <c r="A106" s="299" t="s">
        <v>186</v>
      </c>
      <c r="B106" s="641" t="s">
        <v>550</v>
      </c>
      <c r="C106" s="641"/>
      <c r="D106" s="641"/>
      <c r="E106" s="641"/>
      <c r="F106" s="641"/>
      <c r="G106" s="328">
        <v>60</v>
      </c>
    </row>
    <row r="107" spans="1:7">
      <c r="A107" s="299" t="s">
        <v>188</v>
      </c>
      <c r="B107" s="641" t="s">
        <v>551</v>
      </c>
      <c r="C107" s="641"/>
      <c r="D107" s="641"/>
      <c r="E107" s="641"/>
      <c r="F107" s="641"/>
      <c r="G107" s="307">
        <f>'12'!G107</f>
        <v>0</v>
      </c>
    </row>
    <row r="108" spans="1:7">
      <c r="A108" s="299" t="s">
        <v>195</v>
      </c>
      <c r="B108" s="600" t="s">
        <v>529</v>
      </c>
      <c r="C108" s="600"/>
      <c r="D108" s="600"/>
      <c r="E108" s="600"/>
      <c r="F108" s="600"/>
      <c r="G108" s="307">
        <v>0</v>
      </c>
    </row>
    <row r="109" spans="1:7">
      <c r="A109" s="643" t="s">
        <v>276</v>
      </c>
      <c r="B109" s="644"/>
      <c r="C109" s="644"/>
      <c r="D109" s="644"/>
      <c r="E109" s="644"/>
      <c r="F109" s="644"/>
      <c r="G109" s="308">
        <f>ROUND(SUM(G106:G108),2)</f>
        <v>60</v>
      </c>
    </row>
    <row r="110" spans="1:7" ht="15.75" thickBot="1">
      <c r="A110" s="624" t="s">
        <v>277</v>
      </c>
      <c r="B110" s="625"/>
      <c r="C110" s="625"/>
      <c r="D110" s="625"/>
      <c r="E110" s="625"/>
      <c r="F110" s="625"/>
      <c r="G110" s="626"/>
    </row>
    <row r="111" spans="1:7" ht="15.75" thickBot="1">
      <c r="A111" s="638" t="s">
        <v>278</v>
      </c>
      <c r="B111" s="639"/>
      <c r="C111" s="639"/>
      <c r="D111" s="639"/>
      <c r="E111" s="639"/>
      <c r="F111" s="639"/>
      <c r="G111" s="640"/>
    </row>
    <row r="112" spans="1:7">
      <c r="A112" s="343"/>
      <c r="B112" s="608" t="s">
        <v>279</v>
      </c>
      <c r="C112" s="608"/>
      <c r="D112" s="608"/>
      <c r="E112" s="608"/>
      <c r="F112" s="608"/>
      <c r="G112" s="344" t="s">
        <v>216</v>
      </c>
    </row>
    <row r="113" spans="1:7">
      <c r="A113" s="329" t="s">
        <v>186</v>
      </c>
      <c r="B113" s="664" t="s">
        <v>280</v>
      </c>
      <c r="C113" s="664"/>
      <c r="D113" s="664"/>
      <c r="E113" s="664"/>
      <c r="F113" s="664"/>
      <c r="G113" s="330">
        <f>$G$21</f>
        <v>1416.75</v>
      </c>
    </row>
    <row r="114" spans="1:7">
      <c r="A114" s="329" t="s">
        <v>188</v>
      </c>
      <c r="B114" s="664" t="s">
        <v>281</v>
      </c>
      <c r="C114" s="664"/>
      <c r="D114" s="664"/>
      <c r="E114" s="664"/>
      <c r="F114" s="664"/>
      <c r="G114" s="330">
        <f>$G$68</f>
        <v>1501.71</v>
      </c>
    </row>
    <row r="115" spans="1:7">
      <c r="A115" s="329" t="s">
        <v>191</v>
      </c>
      <c r="B115" s="664" t="s">
        <v>282</v>
      </c>
      <c r="C115" s="664"/>
      <c r="D115" s="664"/>
      <c r="E115" s="664"/>
      <c r="F115" s="664"/>
      <c r="G115" s="330">
        <f>$G$77</f>
        <v>76.28</v>
      </c>
    </row>
    <row r="116" spans="1:7">
      <c r="A116" s="329" t="s">
        <v>193</v>
      </c>
      <c r="B116" s="664" t="s">
        <v>283</v>
      </c>
      <c r="C116" s="664"/>
      <c r="D116" s="664"/>
      <c r="E116" s="664"/>
      <c r="F116" s="664"/>
      <c r="G116" s="330">
        <f>$G$102</f>
        <v>31.49</v>
      </c>
    </row>
    <row r="117" spans="1:7">
      <c r="A117" s="329" t="s">
        <v>195</v>
      </c>
      <c r="B117" s="664" t="s">
        <v>284</v>
      </c>
      <c r="C117" s="664"/>
      <c r="D117" s="664"/>
      <c r="E117" s="664"/>
      <c r="F117" s="664"/>
      <c r="G117" s="330">
        <f>$G$109</f>
        <v>60</v>
      </c>
    </row>
    <row r="118" spans="1:7">
      <c r="A118" s="643" t="s">
        <v>504</v>
      </c>
      <c r="B118" s="644"/>
      <c r="C118" s="644"/>
      <c r="D118" s="644"/>
      <c r="E118" s="644"/>
      <c r="F118" s="644"/>
      <c r="G118" s="324">
        <f>ROUND(SUM(G113:G117),2)</f>
        <v>3086.23</v>
      </c>
    </row>
    <row r="119" spans="1:7" ht="15.75" thickBot="1">
      <c r="A119" s="300"/>
      <c r="B119" s="301"/>
      <c r="C119" s="301"/>
      <c r="D119" s="301"/>
      <c r="E119" s="301"/>
      <c r="F119" s="301"/>
      <c r="G119" s="302"/>
    </row>
    <row r="120" spans="1:7" ht="15.75" thickBot="1">
      <c r="A120" s="638" t="s">
        <v>285</v>
      </c>
      <c r="B120" s="639"/>
      <c r="C120" s="639"/>
      <c r="D120" s="639"/>
      <c r="E120" s="639"/>
      <c r="F120" s="639"/>
      <c r="G120" s="640"/>
    </row>
    <row r="121" spans="1:7">
      <c r="A121" s="343"/>
      <c r="B121" s="608" t="s">
        <v>286</v>
      </c>
      <c r="C121" s="608"/>
      <c r="D121" s="608"/>
      <c r="E121" s="608"/>
      <c r="F121" s="608"/>
      <c r="G121" s="344" t="s">
        <v>216</v>
      </c>
    </row>
    <row r="122" spans="1:7">
      <c r="A122" s="329" t="s">
        <v>186</v>
      </c>
      <c r="B122" s="664" t="s">
        <v>287</v>
      </c>
      <c r="C122" s="664"/>
      <c r="D122" s="664"/>
      <c r="E122" s="664"/>
      <c r="F122" s="664"/>
      <c r="G122" s="308">
        <f>G118</f>
        <v>3086.23</v>
      </c>
    </row>
    <row r="123" spans="1:7">
      <c r="A123" s="329" t="s">
        <v>188</v>
      </c>
      <c r="B123" s="664" t="s">
        <v>288</v>
      </c>
      <c r="C123" s="664"/>
      <c r="D123" s="664"/>
      <c r="E123" s="664"/>
      <c r="F123" s="664"/>
      <c r="G123" s="308">
        <f>ROUND($G$122/$E$9,2)</f>
        <v>146.88999999999999</v>
      </c>
    </row>
    <row r="124" spans="1:7">
      <c r="A124" s="329" t="s">
        <v>191</v>
      </c>
      <c r="B124" s="664" t="s">
        <v>505</v>
      </c>
      <c r="C124" s="664"/>
      <c r="D124" s="664"/>
      <c r="E124" s="331">
        <v>4</v>
      </c>
      <c r="F124" s="332" t="s">
        <v>506</v>
      </c>
      <c r="G124" s="308">
        <f>ROUND($G$122*E124,2)</f>
        <v>12344.92</v>
      </c>
    </row>
    <row r="125" spans="1:7">
      <c r="A125" s="624" t="s">
        <v>290</v>
      </c>
      <c r="B125" s="625"/>
      <c r="C125" s="625"/>
      <c r="D125" s="625"/>
      <c r="E125" s="625"/>
      <c r="F125" s="625"/>
      <c r="G125" s="626"/>
    </row>
    <row r="126" spans="1:7" ht="15.75" thickBot="1">
      <c r="A126" s="333"/>
      <c r="B126" s="334"/>
      <c r="C126" s="334"/>
      <c r="D126" s="334"/>
      <c r="E126" s="334"/>
      <c r="F126" s="334"/>
      <c r="G126" s="335"/>
    </row>
    <row r="127" spans="1:7" ht="15.75" thickBot="1">
      <c r="A127" s="638" t="s">
        <v>507</v>
      </c>
      <c r="B127" s="639"/>
      <c r="C127" s="639"/>
      <c r="D127" s="639"/>
      <c r="E127" s="639"/>
      <c r="F127" s="639"/>
      <c r="G127" s="640"/>
    </row>
    <row r="128" spans="1:7">
      <c r="A128" s="343"/>
      <c r="B128" s="608" t="s">
        <v>286</v>
      </c>
      <c r="C128" s="608"/>
      <c r="D128" s="608"/>
      <c r="E128" s="608"/>
      <c r="F128" s="608"/>
      <c r="G128" s="344" t="s">
        <v>216</v>
      </c>
    </row>
    <row r="129" spans="1:7" ht="15.75" thickBot="1">
      <c r="A129" s="336" t="s">
        <v>186</v>
      </c>
      <c r="B129" s="672" t="s">
        <v>289</v>
      </c>
      <c r="C129" s="672"/>
      <c r="D129" s="672"/>
      <c r="E129" s="672"/>
      <c r="F129" s="672"/>
      <c r="G129" s="337">
        <f>G122/220</f>
        <v>14.028318181818182</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65" t="s">
        <v>553</v>
      </c>
      <c r="D138" s="665"/>
      <c r="E138" s="665"/>
      <c r="F138" s="339"/>
      <c r="G138" s="339"/>
    </row>
    <row r="139" spans="1:7">
      <c r="A139" s="339"/>
      <c r="B139" s="339"/>
      <c r="C139" s="666" t="s">
        <v>554</v>
      </c>
      <c r="D139" s="666"/>
      <c r="E139" s="666"/>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DE6BC7-D3BF-4F29-9931-12CAB5FAF23D}">
  <sheetPr>
    <tabColor rgb="FF00B0F0"/>
  </sheetPr>
  <dimension ref="A1:G140"/>
  <sheetViews>
    <sheetView topLeftCell="A16" workbookViewId="0">
      <selection activeCell="G108" sqref="G108"/>
    </sheetView>
  </sheetViews>
  <sheetFormatPr defaultRowHeight="15"/>
  <cols>
    <col min="1" max="1" width="8.7109375" style="340" customWidth="1"/>
    <col min="2" max="2" width="19.28515625" style="340" customWidth="1"/>
    <col min="3" max="3" width="19.7109375" style="340" customWidth="1"/>
    <col min="4" max="5" width="18" style="340" customWidth="1"/>
    <col min="6" max="7" width="14.42578125" style="340" customWidth="1"/>
  </cols>
  <sheetData>
    <row r="1" spans="1:7" ht="56.2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21.01</v>
      </c>
      <c r="F9" s="773"/>
      <c r="G9" s="774"/>
    </row>
    <row r="10" spans="1:7">
      <c r="A10" s="299">
        <v>8</v>
      </c>
      <c r="B10" s="656" t="s">
        <v>498</v>
      </c>
      <c r="C10" s="657"/>
      <c r="D10" s="658"/>
      <c r="E10" s="772"/>
      <c r="F10" s="773"/>
      <c r="G10" s="774"/>
    </row>
    <row r="11" spans="1:7">
      <c r="A11" s="299">
        <v>9</v>
      </c>
      <c r="B11" s="656" t="s">
        <v>499</v>
      </c>
      <c r="C11" s="657"/>
      <c r="D11" s="658"/>
      <c r="E11" s="775">
        <v>4</v>
      </c>
      <c r="F11" s="776"/>
      <c r="G11" s="777"/>
    </row>
    <row r="12" spans="1:7">
      <c r="A12" s="299">
        <v>10</v>
      </c>
      <c r="B12" s="656" t="s">
        <v>500</v>
      </c>
      <c r="C12" s="657"/>
      <c r="D12" s="658"/>
      <c r="E12" s="775">
        <v>1</v>
      </c>
      <c r="F12" s="776"/>
      <c r="G12" s="777"/>
    </row>
    <row r="13" spans="1:7">
      <c r="A13" s="299">
        <v>11</v>
      </c>
      <c r="B13" s="656" t="s">
        <v>501</v>
      </c>
      <c r="C13" s="657"/>
      <c r="D13" s="658"/>
      <c r="E13" s="775">
        <f>E11*E12</f>
        <v>4</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2142.84</v>
      </c>
    </row>
    <row r="20" spans="1:7">
      <c r="A20" s="299" t="s">
        <v>188</v>
      </c>
      <c r="B20" s="642" t="s">
        <v>529</v>
      </c>
      <c r="C20" s="642"/>
      <c r="D20" s="642"/>
      <c r="E20" s="642"/>
      <c r="F20" s="642"/>
      <c r="G20" s="307"/>
    </row>
    <row r="21" spans="1:7">
      <c r="A21" s="643" t="s">
        <v>217</v>
      </c>
      <c r="B21" s="644"/>
      <c r="C21" s="644"/>
      <c r="D21" s="644"/>
      <c r="E21" s="644"/>
      <c r="F21" s="644"/>
      <c r="G21" s="308">
        <f>ROUND(SUM(G19:G20),2)</f>
        <v>2142.84</v>
      </c>
    </row>
    <row r="22" spans="1:7" ht="15.75" thickBot="1">
      <c r="A22" s="300"/>
      <c r="B22" s="301"/>
      <c r="C22" s="301"/>
      <c r="D22" s="301"/>
      <c r="E22" s="301"/>
      <c r="F22" s="301"/>
      <c r="G22" s="302"/>
    </row>
    <row r="23" spans="1:7" ht="15.75" thickBot="1">
      <c r="A23" s="638" t="s">
        <v>218</v>
      </c>
      <c r="B23" s="639"/>
      <c r="C23" s="639"/>
      <c r="D23" s="639"/>
      <c r="E23" s="639"/>
      <c r="F23" s="639"/>
      <c r="G23" s="640"/>
    </row>
    <row r="24" spans="1:7">
      <c r="A24" s="647" t="s">
        <v>219</v>
      </c>
      <c r="B24" s="648"/>
      <c r="C24" s="648"/>
      <c r="D24" s="648"/>
      <c r="E24" s="648"/>
      <c r="F24" s="648"/>
      <c r="G24" s="651"/>
    </row>
    <row r="25" spans="1:7">
      <c r="A25" s="304" t="s">
        <v>32</v>
      </c>
      <c r="B25" s="650" t="s">
        <v>220</v>
      </c>
      <c r="C25" s="650"/>
      <c r="D25" s="650"/>
      <c r="E25" s="650"/>
      <c r="F25" s="303" t="s">
        <v>221</v>
      </c>
      <c r="G25" s="305" t="s">
        <v>216</v>
      </c>
    </row>
    <row r="26" spans="1:7">
      <c r="A26" s="299" t="s">
        <v>186</v>
      </c>
      <c r="B26" s="641" t="s">
        <v>530</v>
      </c>
      <c r="C26" s="641"/>
      <c r="D26" s="641"/>
      <c r="E26" s="641"/>
      <c r="F26" s="309">
        <f>'4 GERENTE '!F52</f>
        <v>8.3333333333333329E-2</v>
      </c>
      <c r="G26" s="310">
        <f>ROUND($G$21*F26,2)</f>
        <v>178.57</v>
      </c>
    </row>
    <row r="27" spans="1:7">
      <c r="A27" s="299" t="s">
        <v>188</v>
      </c>
      <c r="B27" s="641" t="s">
        <v>222</v>
      </c>
      <c r="C27" s="641"/>
      <c r="D27" s="641"/>
      <c r="E27" s="641"/>
      <c r="F27" s="309">
        <f>'4 GERENTE '!F53</f>
        <v>0.1111</v>
      </c>
      <c r="G27" s="310">
        <f>ROUND($G$21*F27,2)</f>
        <v>238.07</v>
      </c>
    </row>
    <row r="28" spans="1:7">
      <c r="A28" s="643" t="s">
        <v>223</v>
      </c>
      <c r="B28" s="644"/>
      <c r="C28" s="644"/>
      <c r="D28" s="644"/>
      <c r="E28" s="644"/>
      <c r="F28" s="644"/>
      <c r="G28" s="308">
        <f>ROUND(SUM(G26:G27),2)</f>
        <v>416.64</v>
      </c>
    </row>
    <row r="29" spans="1:7">
      <c r="A29" s="624" t="s">
        <v>224</v>
      </c>
      <c r="B29" s="625"/>
      <c r="C29" s="625"/>
      <c r="D29" s="625"/>
      <c r="E29" s="625"/>
      <c r="F29" s="625"/>
      <c r="G29" s="626"/>
    </row>
    <row r="30" spans="1:7">
      <c r="A30" s="624" t="s">
        <v>225</v>
      </c>
      <c r="B30" s="625"/>
      <c r="C30" s="625"/>
      <c r="D30" s="625"/>
      <c r="E30" s="625"/>
      <c r="F30" s="625"/>
      <c r="G30" s="626"/>
    </row>
    <row r="31" spans="1:7">
      <c r="A31" s="624" t="s">
        <v>226</v>
      </c>
      <c r="B31" s="625"/>
      <c r="C31" s="625"/>
      <c r="D31" s="625"/>
      <c r="E31" s="625"/>
      <c r="F31" s="625"/>
      <c r="G31" s="626"/>
    </row>
    <row r="32" spans="1:7" ht="15.75" thickBot="1">
      <c r="A32" s="300"/>
      <c r="B32" s="301"/>
      <c r="C32" s="301"/>
      <c r="D32" s="301"/>
      <c r="E32" s="301"/>
      <c r="F32" s="301"/>
      <c r="G32" s="302"/>
    </row>
    <row r="33" spans="1:7" ht="15.75" thickBot="1">
      <c r="A33" s="645" t="s">
        <v>227</v>
      </c>
      <c r="B33" s="646"/>
      <c r="C33" s="646"/>
      <c r="D33" s="646"/>
      <c r="E33" s="646"/>
      <c r="F33" s="640"/>
      <c r="G33" s="311">
        <f>ROUND(G21+G28,2)</f>
        <v>2559.48</v>
      </c>
    </row>
    <row r="34" spans="1:7">
      <c r="A34" s="647" t="s">
        <v>228</v>
      </c>
      <c r="B34" s="648"/>
      <c r="C34" s="648"/>
      <c r="D34" s="648"/>
      <c r="E34" s="648"/>
      <c r="F34" s="648"/>
      <c r="G34" s="649"/>
    </row>
    <row r="35" spans="1:7">
      <c r="A35" s="304" t="s">
        <v>33</v>
      </c>
      <c r="B35" s="650" t="s">
        <v>229</v>
      </c>
      <c r="C35" s="650"/>
      <c r="D35" s="650"/>
      <c r="E35" s="650"/>
      <c r="F35" s="303" t="s">
        <v>221</v>
      </c>
      <c r="G35" s="305" t="s">
        <v>216</v>
      </c>
    </row>
    <row r="36" spans="1:7">
      <c r="A36" s="299" t="s">
        <v>186</v>
      </c>
      <c r="B36" s="641" t="s">
        <v>531</v>
      </c>
      <c r="C36" s="641"/>
      <c r="D36" s="641"/>
      <c r="E36" s="641"/>
      <c r="F36" s="309">
        <f>'4 GERENTE '!F62</f>
        <v>0</v>
      </c>
      <c r="G36" s="310">
        <f t="shared" ref="G36:G43" si="0">ROUND($G$33*F36,2)</f>
        <v>0</v>
      </c>
    </row>
    <row r="37" spans="1:7">
      <c r="A37" s="299" t="s">
        <v>230</v>
      </c>
      <c r="B37" s="641" t="s">
        <v>532</v>
      </c>
      <c r="C37" s="641"/>
      <c r="D37" s="641"/>
      <c r="E37" s="641"/>
      <c r="F37" s="309">
        <f>'4 GERENTE '!F63</f>
        <v>2.5000000000000001E-2</v>
      </c>
      <c r="G37" s="310">
        <f t="shared" si="0"/>
        <v>63.99</v>
      </c>
    </row>
    <row r="38" spans="1:7">
      <c r="A38" s="299" t="s">
        <v>231</v>
      </c>
      <c r="B38" s="641" t="s">
        <v>533</v>
      </c>
      <c r="C38" s="641"/>
      <c r="D38" s="641"/>
      <c r="E38" s="641"/>
      <c r="F38" s="312">
        <f>'4 GERENTE '!F64</f>
        <v>2.8799999999999999E-2</v>
      </c>
      <c r="G38" s="310">
        <f t="shared" si="0"/>
        <v>73.709999999999994</v>
      </c>
    </row>
    <row r="39" spans="1:7">
      <c r="A39" s="299" t="s">
        <v>188</v>
      </c>
      <c r="B39" s="641" t="s">
        <v>534</v>
      </c>
      <c r="C39" s="641"/>
      <c r="D39" s="641"/>
      <c r="E39" s="641"/>
      <c r="F39" s="309">
        <f>'4 GERENTE '!F65</f>
        <v>0.08</v>
      </c>
      <c r="G39" s="310">
        <f t="shared" si="0"/>
        <v>204.76</v>
      </c>
    </row>
    <row r="40" spans="1:7">
      <c r="A40" s="299" t="s">
        <v>191</v>
      </c>
      <c r="B40" s="641" t="s">
        <v>535</v>
      </c>
      <c r="C40" s="641"/>
      <c r="D40" s="641"/>
      <c r="E40" s="641"/>
      <c r="F40" s="309">
        <f>'4 GERENTE '!F66</f>
        <v>1.4999999999999999E-2</v>
      </c>
      <c r="G40" s="310">
        <f t="shared" si="0"/>
        <v>38.39</v>
      </c>
    </row>
    <row r="41" spans="1:7">
      <c r="A41" s="299" t="s">
        <v>193</v>
      </c>
      <c r="B41" s="641" t="s">
        <v>536</v>
      </c>
      <c r="C41" s="641"/>
      <c r="D41" s="641"/>
      <c r="E41" s="641"/>
      <c r="F41" s="309">
        <f>'4 GERENTE '!F67</f>
        <v>0.01</v>
      </c>
      <c r="G41" s="310">
        <f t="shared" si="0"/>
        <v>25.59</v>
      </c>
    </row>
    <row r="42" spans="1:7">
      <c r="A42" s="299" t="s">
        <v>195</v>
      </c>
      <c r="B42" s="641" t="s">
        <v>537</v>
      </c>
      <c r="C42" s="641"/>
      <c r="D42" s="641"/>
      <c r="E42" s="641"/>
      <c r="F42" s="309">
        <f>'4 GERENTE '!F68</f>
        <v>6.0000000000000001E-3</v>
      </c>
      <c r="G42" s="310">
        <f t="shared" si="0"/>
        <v>15.36</v>
      </c>
    </row>
    <row r="43" spans="1:7">
      <c r="A43" s="299" t="s">
        <v>232</v>
      </c>
      <c r="B43" s="641" t="s">
        <v>538</v>
      </c>
      <c r="C43" s="641"/>
      <c r="D43" s="641"/>
      <c r="E43" s="641"/>
      <c r="F43" s="309">
        <f>'4 GERENTE '!F69</f>
        <v>2E-3</v>
      </c>
      <c r="G43" s="310">
        <f t="shared" si="0"/>
        <v>5.12</v>
      </c>
    </row>
    <row r="44" spans="1:7">
      <c r="A44" s="643" t="s">
        <v>233</v>
      </c>
      <c r="B44" s="644"/>
      <c r="C44" s="644"/>
      <c r="D44" s="644"/>
      <c r="E44" s="644"/>
      <c r="F44" s="313">
        <f>SUM(F36:F43)</f>
        <v>0.1668</v>
      </c>
      <c r="G44" s="308">
        <f>ROUND(SUM(G36:G43),2)</f>
        <v>426.92</v>
      </c>
    </row>
    <row r="45" spans="1:7">
      <c r="A45" s="624" t="s">
        <v>234</v>
      </c>
      <c r="B45" s="625"/>
      <c r="C45" s="625"/>
      <c r="D45" s="625"/>
      <c r="E45" s="625"/>
      <c r="F45" s="625"/>
      <c r="G45" s="626"/>
    </row>
    <row r="46" spans="1:7">
      <c r="A46" s="624" t="s">
        <v>235</v>
      </c>
      <c r="B46" s="625"/>
      <c r="C46" s="625"/>
      <c r="D46" s="625"/>
      <c r="E46" s="625"/>
      <c r="F46" s="625"/>
      <c r="G46" s="626"/>
    </row>
    <row r="47" spans="1:7">
      <c r="A47" s="652" t="s">
        <v>236</v>
      </c>
      <c r="B47" s="653"/>
      <c r="C47" s="653"/>
      <c r="D47" s="653"/>
      <c r="E47" s="653"/>
      <c r="F47" s="653"/>
      <c r="G47" s="654"/>
    </row>
    <row r="48" spans="1:7" ht="15.75" thickBot="1">
      <c r="A48" s="300"/>
      <c r="B48" s="301"/>
      <c r="C48" s="301"/>
      <c r="D48" s="301"/>
      <c r="E48" s="301"/>
      <c r="F48" s="301"/>
      <c r="G48" s="302"/>
    </row>
    <row r="49" spans="1:7" ht="15.75" thickBot="1">
      <c r="A49" s="586" t="s">
        <v>237</v>
      </c>
      <c r="B49" s="587"/>
      <c r="C49" s="587"/>
      <c r="D49" s="587"/>
      <c r="E49" s="587"/>
      <c r="F49" s="587"/>
      <c r="G49" s="588"/>
    </row>
    <row r="50" spans="1:7">
      <c r="A50" s="343" t="s">
        <v>238</v>
      </c>
      <c r="B50" s="608" t="s">
        <v>239</v>
      </c>
      <c r="C50" s="608"/>
      <c r="D50" s="608"/>
      <c r="E50" s="608"/>
      <c r="F50" s="608"/>
      <c r="G50" s="344" t="s">
        <v>216</v>
      </c>
    </row>
    <row r="51" spans="1:7">
      <c r="A51" s="299" t="s">
        <v>186</v>
      </c>
      <c r="B51" s="641" t="s">
        <v>240</v>
      </c>
      <c r="C51" s="641"/>
      <c r="D51" s="641"/>
      <c r="E51" s="314" t="s">
        <v>241</v>
      </c>
      <c r="F51" s="315">
        <v>5.5</v>
      </c>
      <c r="G51" s="316">
        <f>ROUND(E9,0)*2*F51</f>
        <v>231</v>
      </c>
    </row>
    <row r="52" spans="1:7">
      <c r="A52" s="317" t="s">
        <v>242</v>
      </c>
      <c r="B52" s="655" t="s">
        <v>539</v>
      </c>
      <c r="C52" s="655"/>
      <c r="D52" s="655"/>
      <c r="E52" s="655"/>
      <c r="F52" s="318">
        <v>-0.06</v>
      </c>
      <c r="G52" s="319">
        <f>ROUND(G19*F52,2)</f>
        <v>-128.57</v>
      </c>
    </row>
    <row r="53" spans="1:7">
      <c r="A53" s="299" t="s">
        <v>188</v>
      </c>
      <c r="B53" s="641" t="s">
        <v>540</v>
      </c>
      <c r="C53" s="641"/>
      <c r="D53" s="641"/>
      <c r="E53" s="314" t="s">
        <v>241</v>
      </c>
      <c r="F53" s="315">
        <v>35</v>
      </c>
      <c r="G53" s="320">
        <f>ROUND($E$9,0)*F53</f>
        <v>735</v>
      </c>
    </row>
    <row r="54" spans="1:7">
      <c r="A54" s="317" t="s">
        <v>243</v>
      </c>
      <c r="B54" s="655" t="s">
        <v>541</v>
      </c>
      <c r="C54" s="655"/>
      <c r="D54" s="655"/>
      <c r="E54" s="655"/>
      <c r="F54" s="321"/>
      <c r="G54" s="322">
        <f>ROUND(G53,0)*F54</f>
        <v>0</v>
      </c>
    </row>
    <row r="55" spans="1:7">
      <c r="A55" s="299" t="s">
        <v>191</v>
      </c>
      <c r="B55" s="656" t="s">
        <v>502</v>
      </c>
      <c r="C55" s="657"/>
      <c r="D55" s="657"/>
      <c r="E55" s="657"/>
      <c r="F55" s="658"/>
      <c r="G55" s="307">
        <v>0</v>
      </c>
    </row>
    <row r="56" spans="1:7">
      <c r="A56" s="299" t="s">
        <v>193</v>
      </c>
      <c r="B56" s="600" t="s">
        <v>244</v>
      </c>
      <c r="C56" s="600"/>
      <c r="D56" s="600"/>
      <c r="E56" s="600"/>
      <c r="F56" s="600"/>
      <c r="G56" s="307">
        <v>0</v>
      </c>
    </row>
    <row r="57" spans="1:7">
      <c r="A57" s="299" t="s">
        <v>195</v>
      </c>
      <c r="B57" s="600" t="s">
        <v>503</v>
      </c>
      <c r="C57" s="600"/>
      <c r="D57" s="600"/>
      <c r="E57" s="600"/>
      <c r="F57" s="600"/>
      <c r="G57" s="307">
        <v>0</v>
      </c>
    </row>
    <row r="58" spans="1:7">
      <c r="A58" s="299" t="s">
        <v>232</v>
      </c>
      <c r="B58" s="641" t="s">
        <v>542</v>
      </c>
      <c r="C58" s="641"/>
      <c r="D58" s="641"/>
      <c r="E58" s="641"/>
      <c r="F58" s="641"/>
      <c r="G58" s="307">
        <v>0</v>
      </c>
    </row>
    <row r="59" spans="1:7">
      <c r="A59" s="643" t="s">
        <v>245</v>
      </c>
      <c r="B59" s="644"/>
      <c r="C59" s="644"/>
      <c r="D59" s="644"/>
      <c r="E59" s="644"/>
      <c r="F59" s="644"/>
      <c r="G59" s="308">
        <f>ROUND(SUM(G51:G58),2)</f>
        <v>837.43</v>
      </c>
    </row>
    <row r="60" spans="1:7">
      <c r="A60" s="652" t="s">
        <v>246</v>
      </c>
      <c r="B60" s="653"/>
      <c r="C60" s="653"/>
      <c r="D60" s="653"/>
      <c r="E60" s="653"/>
      <c r="F60" s="653"/>
      <c r="G60" s="654"/>
    </row>
    <row r="61" spans="1:7">
      <c r="A61" s="624" t="s">
        <v>247</v>
      </c>
      <c r="B61" s="625"/>
      <c r="C61" s="625"/>
      <c r="D61" s="625"/>
      <c r="E61" s="625"/>
      <c r="F61" s="625"/>
      <c r="G61" s="626"/>
    </row>
    <row r="62" spans="1:7" ht="15.75" thickBot="1">
      <c r="A62" s="300"/>
      <c r="B62" s="301"/>
      <c r="C62" s="301"/>
      <c r="D62" s="301"/>
      <c r="E62" s="301"/>
      <c r="F62" s="301"/>
      <c r="G62" s="302"/>
    </row>
    <row r="63" spans="1:7" ht="15.75" thickBot="1">
      <c r="A63" s="638" t="s">
        <v>248</v>
      </c>
      <c r="B63" s="639"/>
      <c r="C63" s="639"/>
      <c r="D63" s="639"/>
      <c r="E63" s="639"/>
      <c r="F63" s="639"/>
      <c r="G63" s="640"/>
    </row>
    <row r="64" spans="1:7">
      <c r="A64" s="343">
        <v>2</v>
      </c>
      <c r="B64" s="608" t="s">
        <v>249</v>
      </c>
      <c r="C64" s="608"/>
      <c r="D64" s="608"/>
      <c r="E64" s="608"/>
      <c r="F64" s="608"/>
      <c r="G64" s="344" t="s">
        <v>216</v>
      </c>
    </row>
    <row r="65" spans="1:7">
      <c r="A65" s="323" t="s">
        <v>32</v>
      </c>
      <c r="B65" s="659" t="s">
        <v>220</v>
      </c>
      <c r="C65" s="659"/>
      <c r="D65" s="659"/>
      <c r="E65" s="659"/>
      <c r="F65" s="659"/>
      <c r="G65" s="324">
        <f>$G$28</f>
        <v>416.64</v>
      </c>
    </row>
    <row r="66" spans="1:7">
      <c r="A66" s="323" t="s">
        <v>33</v>
      </c>
      <c r="B66" s="659" t="s">
        <v>229</v>
      </c>
      <c r="C66" s="659"/>
      <c r="D66" s="659"/>
      <c r="E66" s="659"/>
      <c r="F66" s="659"/>
      <c r="G66" s="324">
        <f>$G$44</f>
        <v>426.92</v>
      </c>
    </row>
    <row r="67" spans="1:7">
      <c r="A67" s="323" t="s">
        <v>238</v>
      </c>
      <c r="B67" s="659" t="s">
        <v>239</v>
      </c>
      <c r="C67" s="659"/>
      <c r="D67" s="659"/>
      <c r="E67" s="659"/>
      <c r="F67" s="659"/>
      <c r="G67" s="324">
        <f>$G$59</f>
        <v>837.43</v>
      </c>
    </row>
    <row r="68" spans="1:7">
      <c r="A68" s="643" t="s">
        <v>250</v>
      </c>
      <c r="B68" s="644"/>
      <c r="C68" s="644"/>
      <c r="D68" s="644"/>
      <c r="E68" s="644"/>
      <c r="F68" s="644"/>
      <c r="G68" s="308">
        <f>ROUND(SUM(G65:G67),2)</f>
        <v>1680.99</v>
      </c>
    </row>
    <row r="69" spans="1:7" ht="15.75" thickBot="1">
      <c r="A69" s="300"/>
      <c r="B69" s="301"/>
      <c r="C69" s="301"/>
      <c r="D69" s="301"/>
      <c r="E69" s="301"/>
      <c r="F69" s="301"/>
      <c r="G69" s="302"/>
    </row>
    <row r="70" spans="1:7" ht="15.75" thickBot="1">
      <c r="A70" s="638" t="s">
        <v>251</v>
      </c>
      <c r="B70" s="639"/>
      <c r="C70" s="639"/>
      <c r="D70" s="639"/>
      <c r="E70" s="639"/>
      <c r="F70" s="639"/>
      <c r="G70" s="640"/>
    </row>
    <row r="71" spans="1:7">
      <c r="A71" s="343">
        <v>3</v>
      </c>
      <c r="B71" s="608" t="s">
        <v>252</v>
      </c>
      <c r="C71" s="608"/>
      <c r="D71" s="608"/>
      <c r="E71" s="608"/>
      <c r="F71" s="342" t="s">
        <v>221</v>
      </c>
      <c r="G71" s="344" t="s">
        <v>216</v>
      </c>
    </row>
    <row r="72" spans="1:7">
      <c r="A72" s="299" t="s">
        <v>186</v>
      </c>
      <c r="B72" s="641" t="s">
        <v>543</v>
      </c>
      <c r="C72" s="641"/>
      <c r="D72" s="641"/>
      <c r="E72" s="641"/>
      <c r="F72" s="309">
        <f>'4 GERENTE '!F98</f>
        <v>2.3124999999999999E-3</v>
      </c>
      <c r="G72" s="310">
        <f>ROUND($G$21*F72,2)</f>
        <v>4.96</v>
      </c>
    </row>
    <row r="73" spans="1:7">
      <c r="A73" s="299" t="s">
        <v>188</v>
      </c>
      <c r="B73" s="600" t="s">
        <v>253</v>
      </c>
      <c r="C73" s="600"/>
      <c r="D73" s="600"/>
      <c r="E73" s="600"/>
      <c r="F73" s="325">
        <f>'4 GERENTE '!F99</f>
        <v>0.08</v>
      </c>
      <c r="G73" s="310">
        <f>G72*F73</f>
        <v>0.39679999999999999</v>
      </c>
    </row>
    <row r="74" spans="1:7">
      <c r="A74" s="299" t="s">
        <v>191</v>
      </c>
      <c r="B74" s="600" t="s">
        <v>544</v>
      </c>
      <c r="C74" s="600"/>
      <c r="D74" s="600"/>
      <c r="E74" s="600"/>
      <c r="F74" s="309">
        <f>'4 GERENTE '!F100</f>
        <v>9.7222222222222224E-3</v>
      </c>
      <c r="G74" s="310">
        <f>ROUND($G$21*F74,2)</f>
        <v>20.83</v>
      </c>
    </row>
    <row r="75" spans="1:7">
      <c r="A75" s="299" t="s">
        <v>193</v>
      </c>
      <c r="B75" s="600" t="s">
        <v>254</v>
      </c>
      <c r="C75" s="600"/>
      <c r="D75" s="600"/>
      <c r="E75" s="600"/>
      <c r="F75" s="325">
        <f>'4 GERENTE '!F101</f>
        <v>0.1668</v>
      </c>
      <c r="G75" s="310">
        <f>G74*F75</f>
        <v>3.4744439999999996</v>
      </c>
    </row>
    <row r="76" spans="1:7">
      <c r="A76" s="299" t="s">
        <v>195</v>
      </c>
      <c r="B76" s="600" t="s">
        <v>545</v>
      </c>
      <c r="C76" s="600"/>
      <c r="D76" s="600"/>
      <c r="E76" s="600"/>
      <c r="F76" s="312">
        <f>'4 GERENTE '!F102</f>
        <v>0.04</v>
      </c>
      <c r="G76" s="310">
        <f>ROUND($G$21*F76,2)</f>
        <v>85.71</v>
      </c>
    </row>
    <row r="77" spans="1:7">
      <c r="A77" s="643" t="s">
        <v>255</v>
      </c>
      <c r="B77" s="644"/>
      <c r="C77" s="644"/>
      <c r="D77" s="644"/>
      <c r="E77" s="644"/>
      <c r="F77" s="644"/>
      <c r="G77" s="308">
        <f>ROUND(SUM(G72:G76),2)</f>
        <v>115.37</v>
      </c>
    </row>
    <row r="78" spans="1:7" ht="15.75" thickBot="1">
      <c r="A78" s="300"/>
      <c r="B78" s="301"/>
      <c r="C78" s="301"/>
      <c r="D78" s="301"/>
      <c r="E78" s="301"/>
      <c r="F78" s="301"/>
      <c r="G78" s="302"/>
    </row>
    <row r="79" spans="1:7" ht="15.75" thickBot="1">
      <c r="A79" s="638" t="s">
        <v>256</v>
      </c>
      <c r="B79" s="639"/>
      <c r="C79" s="639"/>
      <c r="D79" s="639"/>
      <c r="E79" s="639"/>
      <c r="F79" s="639"/>
      <c r="G79" s="640"/>
    </row>
    <row r="80" spans="1:7">
      <c r="A80" s="647" t="s">
        <v>257</v>
      </c>
      <c r="B80" s="648"/>
      <c r="C80" s="648"/>
      <c r="D80" s="648"/>
      <c r="E80" s="648"/>
      <c r="F80" s="648"/>
      <c r="G80" s="651"/>
    </row>
    <row r="81" spans="1:7">
      <c r="A81" s="304" t="s">
        <v>39</v>
      </c>
      <c r="B81" s="650" t="s">
        <v>258</v>
      </c>
      <c r="C81" s="650"/>
      <c r="D81" s="650"/>
      <c r="E81" s="650"/>
      <c r="F81" s="303" t="s">
        <v>221</v>
      </c>
      <c r="G81" s="305" t="s">
        <v>216</v>
      </c>
    </row>
    <row r="82" spans="1:7">
      <c r="A82" s="299" t="s">
        <v>186</v>
      </c>
      <c r="B82" s="600" t="s">
        <v>259</v>
      </c>
      <c r="C82" s="600"/>
      <c r="D82" s="600"/>
      <c r="E82" s="600"/>
      <c r="F82" s="298">
        <f>'4 GERENTE '!F108</f>
        <v>9.2999999999999992E-3</v>
      </c>
      <c r="G82" s="310">
        <f>ROUND($G$21*F82,2)</f>
        <v>19.93</v>
      </c>
    </row>
    <row r="83" spans="1:7">
      <c r="A83" s="299" t="s">
        <v>0</v>
      </c>
      <c r="B83" s="660" t="s">
        <v>260</v>
      </c>
      <c r="C83" s="660"/>
      <c r="D83" s="660"/>
      <c r="E83" s="660"/>
      <c r="F83" s="325">
        <f>'4 GERENTE '!F109</f>
        <v>0.1668</v>
      </c>
      <c r="G83" s="310">
        <f>ROUND(G82*F83,2)</f>
        <v>3.32</v>
      </c>
    </row>
    <row r="84" spans="1:7">
      <c r="A84" s="299" t="s">
        <v>188</v>
      </c>
      <c r="B84" s="600" t="s">
        <v>546</v>
      </c>
      <c r="C84" s="600"/>
      <c r="D84" s="600"/>
      <c r="E84" s="600"/>
      <c r="F84" s="298">
        <f>'4 GERENTE '!F110</f>
        <v>7.3000000000000001E-3</v>
      </c>
      <c r="G84" s="310">
        <f>ROUND($G$21*F84,2)</f>
        <v>15.64</v>
      </c>
    </row>
    <row r="85" spans="1:7">
      <c r="A85" s="299" t="s">
        <v>191</v>
      </c>
      <c r="B85" s="641" t="s">
        <v>547</v>
      </c>
      <c r="C85" s="641"/>
      <c r="D85" s="641"/>
      <c r="E85" s="641"/>
      <c r="F85" s="298">
        <f>'4 GERENTE '!F111</f>
        <v>8.1999999999999998E-4</v>
      </c>
      <c r="G85" s="310">
        <f>ROUND($G$21*F85,2)</f>
        <v>1.76</v>
      </c>
    </row>
    <row r="86" spans="1:7">
      <c r="A86" s="299" t="s">
        <v>193</v>
      </c>
      <c r="B86" s="600" t="s">
        <v>548</v>
      </c>
      <c r="C86" s="600"/>
      <c r="D86" s="600"/>
      <c r="E86" s="600"/>
      <c r="F86" s="298">
        <f>'4 GERENTE '!F112</f>
        <v>2.7000000000000001E-3</v>
      </c>
      <c r="G86" s="310">
        <f>ROUND($G$21*F86,2)</f>
        <v>5.79</v>
      </c>
    </row>
    <row r="87" spans="1:7">
      <c r="A87" s="299" t="s">
        <v>195</v>
      </c>
      <c r="B87" s="641" t="s">
        <v>549</v>
      </c>
      <c r="C87" s="641"/>
      <c r="D87" s="641"/>
      <c r="E87" s="641"/>
      <c r="F87" s="298">
        <f>'4 GERENTE '!F113</f>
        <v>5.5000000000000003E-4</v>
      </c>
      <c r="G87" s="310">
        <f>ROUND($G$21*F87,2)</f>
        <v>1.18</v>
      </c>
    </row>
    <row r="88" spans="1:7">
      <c r="A88" s="299" t="s">
        <v>232</v>
      </c>
      <c r="B88" s="660" t="s">
        <v>261</v>
      </c>
      <c r="C88" s="660"/>
      <c r="D88" s="660"/>
      <c r="E88" s="660"/>
      <c r="F88" s="298">
        <f>'4 GERENTE '!F114</f>
        <v>0</v>
      </c>
      <c r="G88" s="310">
        <f>ROUND($G$21*F88,2)</f>
        <v>0</v>
      </c>
    </row>
    <row r="89" spans="1:7">
      <c r="A89" s="643" t="s">
        <v>262</v>
      </c>
      <c r="B89" s="644"/>
      <c r="C89" s="644"/>
      <c r="D89" s="644"/>
      <c r="E89" s="644"/>
      <c r="F89" s="644"/>
      <c r="G89" s="308">
        <f>ROUND(SUM(G82:G88),2)</f>
        <v>47.62</v>
      </c>
    </row>
    <row r="90" spans="1:7">
      <c r="A90" s="624" t="s">
        <v>263</v>
      </c>
      <c r="B90" s="625"/>
      <c r="C90" s="625"/>
      <c r="D90" s="625"/>
      <c r="E90" s="625"/>
      <c r="F90" s="625"/>
      <c r="G90" s="626"/>
    </row>
    <row r="91" spans="1:7" ht="15.75" thickBot="1">
      <c r="A91" s="300"/>
      <c r="B91" s="301"/>
      <c r="C91" s="301"/>
      <c r="D91" s="301"/>
      <c r="E91" s="301"/>
      <c r="F91" s="301"/>
      <c r="G91" s="302"/>
    </row>
    <row r="92" spans="1:7" ht="15.75" thickBot="1">
      <c r="A92" s="661" t="s">
        <v>264</v>
      </c>
      <c r="B92" s="662"/>
      <c r="C92" s="662"/>
      <c r="D92" s="662"/>
      <c r="E92" s="662"/>
      <c r="F92" s="662"/>
      <c r="G92" s="663"/>
    </row>
    <row r="93" spans="1:7">
      <c r="A93" s="343" t="s">
        <v>40</v>
      </c>
      <c r="B93" s="608" t="s">
        <v>265</v>
      </c>
      <c r="C93" s="608"/>
      <c r="D93" s="608"/>
      <c r="E93" s="608"/>
      <c r="F93" s="342" t="s">
        <v>266</v>
      </c>
      <c r="G93" s="344" t="s">
        <v>216</v>
      </c>
    </row>
    <row r="94" spans="1:7">
      <c r="A94" s="299" t="s">
        <v>186</v>
      </c>
      <c r="B94" s="600" t="s">
        <v>267</v>
      </c>
      <c r="C94" s="600"/>
      <c r="D94" s="600"/>
      <c r="E94" s="600"/>
      <c r="F94" s="326"/>
      <c r="G94" s="310">
        <f>ROUND($E$9*F94,2)</f>
        <v>0</v>
      </c>
    </row>
    <row r="95" spans="1:7">
      <c r="A95" s="643" t="s">
        <v>268</v>
      </c>
      <c r="B95" s="644"/>
      <c r="C95" s="644"/>
      <c r="D95" s="644"/>
      <c r="E95" s="644"/>
      <c r="F95" s="644"/>
      <c r="G95" s="308">
        <f>ROUND(SUM(G94),2)</f>
        <v>0</v>
      </c>
    </row>
    <row r="96" spans="1:7">
      <c r="A96" s="624" t="s">
        <v>269</v>
      </c>
      <c r="B96" s="625"/>
      <c r="C96" s="625"/>
      <c r="D96" s="625"/>
      <c r="E96" s="625"/>
      <c r="F96" s="625"/>
      <c r="G96" s="626"/>
    </row>
    <row r="97" spans="1:7" ht="15.75" thickBot="1">
      <c r="A97" s="300"/>
      <c r="B97" s="301"/>
      <c r="C97" s="301"/>
      <c r="D97" s="301"/>
      <c r="E97" s="301"/>
      <c r="F97" s="301"/>
      <c r="G97" s="302"/>
    </row>
    <row r="98" spans="1:7" ht="15.75" thickBot="1">
      <c r="A98" s="638" t="s">
        <v>270</v>
      </c>
      <c r="B98" s="639"/>
      <c r="C98" s="639"/>
      <c r="D98" s="639"/>
      <c r="E98" s="639"/>
      <c r="F98" s="639"/>
      <c r="G98" s="640"/>
    </row>
    <row r="99" spans="1:7">
      <c r="A99" s="343">
        <v>4</v>
      </c>
      <c r="B99" s="608" t="s">
        <v>249</v>
      </c>
      <c r="C99" s="608"/>
      <c r="D99" s="608"/>
      <c r="E99" s="608"/>
      <c r="F99" s="342" t="s">
        <v>221</v>
      </c>
      <c r="G99" s="344" t="s">
        <v>216</v>
      </c>
    </row>
    <row r="100" spans="1:7">
      <c r="A100" s="323" t="s">
        <v>39</v>
      </c>
      <c r="B100" s="659" t="s">
        <v>271</v>
      </c>
      <c r="C100" s="659"/>
      <c r="D100" s="659"/>
      <c r="E100" s="659"/>
      <c r="F100" s="327" t="s">
        <v>0</v>
      </c>
      <c r="G100" s="324">
        <f>$G$89</f>
        <v>47.62</v>
      </c>
    </row>
    <row r="101" spans="1:7">
      <c r="A101" s="323" t="s">
        <v>40</v>
      </c>
      <c r="B101" s="659" t="s">
        <v>272</v>
      </c>
      <c r="C101" s="659"/>
      <c r="D101" s="659"/>
      <c r="E101" s="659"/>
      <c r="F101" s="327" t="s">
        <v>0</v>
      </c>
      <c r="G101" s="324">
        <f>$G$95</f>
        <v>0</v>
      </c>
    </row>
    <row r="102" spans="1:7">
      <c r="A102" s="643" t="s">
        <v>273</v>
      </c>
      <c r="B102" s="644"/>
      <c r="C102" s="644"/>
      <c r="D102" s="644"/>
      <c r="E102" s="644"/>
      <c r="F102" s="644"/>
      <c r="G102" s="308">
        <f>ROUND(SUM(G100:G101),2)</f>
        <v>47.62</v>
      </c>
    </row>
    <row r="103" spans="1:7" ht="15.75" thickBot="1">
      <c r="A103" s="300"/>
      <c r="B103" s="301"/>
      <c r="C103" s="301"/>
      <c r="D103" s="301"/>
      <c r="E103" s="301"/>
      <c r="F103" s="301"/>
      <c r="G103" s="302"/>
    </row>
    <row r="104" spans="1:7" ht="15.75" thickBot="1">
      <c r="A104" s="638" t="s">
        <v>274</v>
      </c>
      <c r="B104" s="639"/>
      <c r="C104" s="639"/>
      <c r="D104" s="639"/>
      <c r="E104" s="639"/>
      <c r="F104" s="639"/>
      <c r="G104" s="640"/>
    </row>
    <row r="105" spans="1:7">
      <c r="A105" s="343">
        <v>5</v>
      </c>
      <c r="B105" s="608" t="s">
        <v>275</v>
      </c>
      <c r="C105" s="608"/>
      <c r="D105" s="608"/>
      <c r="E105" s="608"/>
      <c r="F105" s="608"/>
      <c r="G105" s="344" t="s">
        <v>216</v>
      </c>
    </row>
    <row r="106" spans="1:7">
      <c r="A106" s="299" t="s">
        <v>186</v>
      </c>
      <c r="B106" s="641" t="s">
        <v>550</v>
      </c>
      <c r="C106" s="641"/>
      <c r="D106" s="641"/>
      <c r="E106" s="641"/>
      <c r="F106" s="641"/>
      <c r="G106" s="328">
        <v>60</v>
      </c>
    </row>
    <row r="107" spans="1:7">
      <c r="A107" s="299" t="s">
        <v>188</v>
      </c>
      <c r="B107" s="641" t="s">
        <v>551</v>
      </c>
      <c r="C107" s="641"/>
      <c r="D107" s="641"/>
      <c r="E107" s="641"/>
      <c r="F107" s="641"/>
      <c r="G107" s="307">
        <f>'13'!G107</f>
        <v>0</v>
      </c>
    </row>
    <row r="108" spans="1:7">
      <c r="A108" s="299" t="s">
        <v>195</v>
      </c>
      <c r="B108" s="600" t="s">
        <v>529</v>
      </c>
      <c r="C108" s="600"/>
      <c r="D108" s="600"/>
      <c r="E108" s="600"/>
      <c r="F108" s="600"/>
      <c r="G108" s="307">
        <v>0</v>
      </c>
    </row>
    <row r="109" spans="1:7">
      <c r="A109" s="643" t="s">
        <v>276</v>
      </c>
      <c r="B109" s="644"/>
      <c r="C109" s="644"/>
      <c r="D109" s="644"/>
      <c r="E109" s="644"/>
      <c r="F109" s="644"/>
      <c r="G109" s="308">
        <f>ROUND(SUM(G106:G108),2)</f>
        <v>60</v>
      </c>
    </row>
    <row r="110" spans="1:7" ht="15.75" thickBot="1">
      <c r="A110" s="624" t="s">
        <v>277</v>
      </c>
      <c r="B110" s="625"/>
      <c r="C110" s="625"/>
      <c r="D110" s="625"/>
      <c r="E110" s="625"/>
      <c r="F110" s="625"/>
      <c r="G110" s="626"/>
    </row>
    <row r="111" spans="1:7" ht="15.75" thickBot="1">
      <c r="A111" s="638" t="s">
        <v>278</v>
      </c>
      <c r="B111" s="639"/>
      <c r="C111" s="639"/>
      <c r="D111" s="639"/>
      <c r="E111" s="639"/>
      <c r="F111" s="639"/>
      <c r="G111" s="640"/>
    </row>
    <row r="112" spans="1:7">
      <c r="A112" s="343"/>
      <c r="B112" s="608" t="s">
        <v>279</v>
      </c>
      <c r="C112" s="608"/>
      <c r="D112" s="608"/>
      <c r="E112" s="608"/>
      <c r="F112" s="608"/>
      <c r="G112" s="344" t="s">
        <v>216</v>
      </c>
    </row>
    <row r="113" spans="1:7">
      <c r="A113" s="329" t="s">
        <v>186</v>
      </c>
      <c r="B113" s="664" t="s">
        <v>280</v>
      </c>
      <c r="C113" s="664"/>
      <c r="D113" s="664"/>
      <c r="E113" s="664"/>
      <c r="F113" s="664"/>
      <c r="G113" s="330">
        <f>$G$21</f>
        <v>2142.84</v>
      </c>
    </row>
    <row r="114" spans="1:7">
      <c r="A114" s="329" t="s">
        <v>188</v>
      </c>
      <c r="B114" s="664" t="s">
        <v>281</v>
      </c>
      <c r="C114" s="664"/>
      <c r="D114" s="664"/>
      <c r="E114" s="664"/>
      <c r="F114" s="664"/>
      <c r="G114" s="330">
        <f>$G$68</f>
        <v>1680.99</v>
      </c>
    </row>
    <row r="115" spans="1:7">
      <c r="A115" s="329" t="s">
        <v>191</v>
      </c>
      <c r="B115" s="664" t="s">
        <v>282</v>
      </c>
      <c r="C115" s="664"/>
      <c r="D115" s="664"/>
      <c r="E115" s="664"/>
      <c r="F115" s="664"/>
      <c r="G115" s="330">
        <f>$G$77</f>
        <v>115.37</v>
      </c>
    </row>
    <row r="116" spans="1:7">
      <c r="A116" s="329" t="s">
        <v>193</v>
      </c>
      <c r="B116" s="664" t="s">
        <v>283</v>
      </c>
      <c r="C116" s="664"/>
      <c r="D116" s="664"/>
      <c r="E116" s="664"/>
      <c r="F116" s="664"/>
      <c r="G116" s="330">
        <f>$G$102</f>
        <v>47.62</v>
      </c>
    </row>
    <row r="117" spans="1:7">
      <c r="A117" s="329" t="s">
        <v>195</v>
      </c>
      <c r="B117" s="664" t="s">
        <v>284</v>
      </c>
      <c r="C117" s="664"/>
      <c r="D117" s="664"/>
      <c r="E117" s="664"/>
      <c r="F117" s="664"/>
      <c r="G117" s="330">
        <f>$G$109</f>
        <v>60</v>
      </c>
    </row>
    <row r="118" spans="1:7">
      <c r="A118" s="643" t="s">
        <v>504</v>
      </c>
      <c r="B118" s="644"/>
      <c r="C118" s="644"/>
      <c r="D118" s="644"/>
      <c r="E118" s="644"/>
      <c r="F118" s="644"/>
      <c r="G118" s="324">
        <f>ROUND(SUM(G113:G117),2)</f>
        <v>4046.82</v>
      </c>
    </row>
    <row r="119" spans="1:7" ht="15.75" thickBot="1">
      <c r="A119" s="300"/>
      <c r="B119" s="301"/>
      <c r="C119" s="301"/>
      <c r="D119" s="301"/>
      <c r="E119" s="301"/>
      <c r="F119" s="301"/>
      <c r="G119" s="302"/>
    </row>
    <row r="120" spans="1:7" ht="15.75" thickBot="1">
      <c r="A120" s="638" t="s">
        <v>285</v>
      </c>
      <c r="B120" s="639"/>
      <c r="C120" s="639"/>
      <c r="D120" s="639"/>
      <c r="E120" s="639"/>
      <c r="F120" s="639"/>
      <c r="G120" s="640"/>
    </row>
    <row r="121" spans="1:7">
      <c r="A121" s="343"/>
      <c r="B121" s="608" t="s">
        <v>286</v>
      </c>
      <c r="C121" s="608"/>
      <c r="D121" s="608"/>
      <c r="E121" s="608"/>
      <c r="F121" s="608"/>
      <c r="G121" s="344" t="s">
        <v>216</v>
      </c>
    </row>
    <row r="122" spans="1:7">
      <c r="A122" s="329" t="s">
        <v>186</v>
      </c>
      <c r="B122" s="664" t="s">
        <v>287</v>
      </c>
      <c r="C122" s="664"/>
      <c r="D122" s="664"/>
      <c r="E122" s="664"/>
      <c r="F122" s="664"/>
      <c r="G122" s="308">
        <f>G118</f>
        <v>4046.82</v>
      </c>
    </row>
    <row r="123" spans="1:7">
      <c r="A123" s="329" t="s">
        <v>188</v>
      </c>
      <c r="B123" s="664" t="s">
        <v>288</v>
      </c>
      <c r="C123" s="664"/>
      <c r="D123" s="664"/>
      <c r="E123" s="664"/>
      <c r="F123" s="664"/>
      <c r="G123" s="308">
        <f>ROUND($G$122/$E$9,2)</f>
        <v>192.61</v>
      </c>
    </row>
    <row r="124" spans="1:7">
      <c r="A124" s="329" t="s">
        <v>191</v>
      </c>
      <c r="B124" s="664" t="s">
        <v>505</v>
      </c>
      <c r="C124" s="664"/>
      <c r="D124" s="664"/>
      <c r="E124" s="331">
        <v>4</v>
      </c>
      <c r="F124" s="332" t="s">
        <v>506</v>
      </c>
      <c r="G124" s="308">
        <f>ROUND($G$122*E124,2)</f>
        <v>16187.28</v>
      </c>
    </row>
    <row r="125" spans="1:7">
      <c r="A125" s="624" t="s">
        <v>290</v>
      </c>
      <c r="B125" s="625"/>
      <c r="C125" s="625"/>
      <c r="D125" s="625"/>
      <c r="E125" s="625"/>
      <c r="F125" s="625"/>
      <c r="G125" s="626"/>
    </row>
    <row r="126" spans="1:7" ht="15.75" thickBot="1">
      <c r="A126" s="333"/>
      <c r="B126" s="334"/>
      <c r="C126" s="334"/>
      <c r="D126" s="334"/>
      <c r="E126" s="334"/>
      <c r="F126" s="334"/>
      <c r="G126" s="335"/>
    </row>
    <row r="127" spans="1:7" ht="15.75" thickBot="1">
      <c r="A127" s="638" t="s">
        <v>507</v>
      </c>
      <c r="B127" s="639"/>
      <c r="C127" s="639"/>
      <c r="D127" s="639"/>
      <c r="E127" s="639"/>
      <c r="F127" s="639"/>
      <c r="G127" s="640"/>
    </row>
    <row r="128" spans="1:7">
      <c r="A128" s="343"/>
      <c r="B128" s="608" t="s">
        <v>286</v>
      </c>
      <c r="C128" s="608"/>
      <c r="D128" s="608"/>
      <c r="E128" s="608"/>
      <c r="F128" s="608"/>
      <c r="G128" s="344" t="s">
        <v>216</v>
      </c>
    </row>
    <row r="129" spans="1:7" ht="15.75" thickBot="1">
      <c r="A129" s="336" t="s">
        <v>186</v>
      </c>
      <c r="B129" s="672" t="s">
        <v>289</v>
      </c>
      <c r="C129" s="672"/>
      <c r="D129" s="672"/>
      <c r="E129" s="672"/>
      <c r="F129" s="672"/>
      <c r="G129" s="337">
        <f>G122/220</f>
        <v>18.394636363636366</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65" t="s">
        <v>553</v>
      </c>
      <c r="D138" s="665"/>
      <c r="E138" s="665"/>
      <c r="F138" s="339"/>
      <c r="G138" s="339"/>
    </row>
    <row r="139" spans="1:7">
      <c r="A139" s="339"/>
      <c r="B139" s="339"/>
      <c r="C139" s="666" t="s">
        <v>554</v>
      </c>
      <c r="D139" s="666"/>
      <c r="E139" s="666"/>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horizontalDpi="0" verticalDpi="0" r:id="rId1"/>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FE46C-8288-4E0A-AC19-84E61B36DDCD}">
  <sheetPr>
    <tabColor rgb="FF0070C0"/>
  </sheetPr>
  <dimension ref="A1:G140"/>
  <sheetViews>
    <sheetView topLeftCell="A34" workbookViewId="0">
      <selection activeCell="G108" sqref="G108"/>
    </sheetView>
  </sheetViews>
  <sheetFormatPr defaultRowHeight="15"/>
  <cols>
    <col min="1" max="1" width="8.7109375" style="340" customWidth="1"/>
    <col min="2" max="2" width="19.28515625" style="340" customWidth="1"/>
    <col min="3" max="3" width="19.7109375" style="340" customWidth="1"/>
    <col min="4" max="4" width="15.85546875" style="340" customWidth="1"/>
    <col min="5" max="5" width="18" style="340" customWidth="1"/>
    <col min="6" max="7" width="14.42578125" style="340" customWidth="1"/>
  </cols>
  <sheetData>
    <row r="1" spans="1:7" ht="54"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21.01</v>
      </c>
      <c r="F9" s="773"/>
      <c r="G9" s="774"/>
    </row>
    <row r="10" spans="1:7">
      <c r="A10" s="299">
        <v>8</v>
      </c>
      <c r="B10" s="656" t="s">
        <v>498</v>
      </c>
      <c r="C10" s="657"/>
      <c r="D10" s="658"/>
      <c r="E10" s="772"/>
      <c r="F10" s="773"/>
      <c r="G10" s="774"/>
    </row>
    <row r="11" spans="1:7">
      <c r="A11" s="299">
        <v>9</v>
      </c>
      <c r="B11" s="656" t="s">
        <v>499</v>
      </c>
      <c r="C11" s="657"/>
      <c r="D11" s="658"/>
      <c r="E11" s="775">
        <v>1</v>
      </c>
      <c r="F11" s="776"/>
      <c r="G11" s="777"/>
    </row>
    <row r="12" spans="1:7">
      <c r="A12" s="299">
        <v>10</v>
      </c>
      <c r="B12" s="656" t="s">
        <v>500</v>
      </c>
      <c r="C12" s="657"/>
      <c r="D12" s="658"/>
      <c r="E12" s="775">
        <v>1</v>
      </c>
      <c r="F12" s="776"/>
      <c r="G12" s="777"/>
    </row>
    <row r="13" spans="1:7">
      <c r="A13" s="299">
        <v>11</v>
      </c>
      <c r="B13" s="656" t="s">
        <v>501</v>
      </c>
      <c r="C13" s="657"/>
      <c r="D13" s="658"/>
      <c r="E13" s="775">
        <f>E11*E12</f>
        <v>1</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1638.74</v>
      </c>
    </row>
    <row r="20" spans="1:7">
      <c r="A20" s="299" t="s">
        <v>188</v>
      </c>
      <c r="B20" s="642" t="s">
        <v>529</v>
      </c>
      <c r="C20" s="642"/>
      <c r="D20" s="642"/>
      <c r="E20" s="642"/>
      <c r="F20" s="642"/>
      <c r="G20" s="307"/>
    </row>
    <row r="21" spans="1:7">
      <c r="A21" s="643" t="s">
        <v>217</v>
      </c>
      <c r="B21" s="644"/>
      <c r="C21" s="644"/>
      <c r="D21" s="644"/>
      <c r="E21" s="644"/>
      <c r="F21" s="644"/>
      <c r="G21" s="308">
        <f>ROUND(SUM(G19:G20),2)</f>
        <v>1638.74</v>
      </c>
    </row>
    <row r="22" spans="1:7" ht="15.75" thickBot="1">
      <c r="A22" s="300"/>
      <c r="B22" s="301"/>
      <c r="C22" s="301"/>
      <c r="D22" s="301"/>
      <c r="E22" s="301"/>
      <c r="F22" s="301"/>
      <c r="G22" s="302"/>
    </row>
    <row r="23" spans="1:7" ht="15.75" thickBot="1">
      <c r="A23" s="638" t="s">
        <v>218</v>
      </c>
      <c r="B23" s="639"/>
      <c r="C23" s="639"/>
      <c r="D23" s="639"/>
      <c r="E23" s="639"/>
      <c r="F23" s="639"/>
      <c r="G23" s="640"/>
    </row>
    <row r="24" spans="1:7">
      <c r="A24" s="647" t="s">
        <v>219</v>
      </c>
      <c r="B24" s="648"/>
      <c r="C24" s="648"/>
      <c r="D24" s="648"/>
      <c r="E24" s="648"/>
      <c r="F24" s="648"/>
      <c r="G24" s="651"/>
    </row>
    <row r="25" spans="1:7">
      <c r="A25" s="304" t="s">
        <v>32</v>
      </c>
      <c r="B25" s="650" t="s">
        <v>220</v>
      </c>
      <c r="C25" s="650"/>
      <c r="D25" s="650"/>
      <c r="E25" s="650"/>
      <c r="F25" s="303" t="s">
        <v>221</v>
      </c>
      <c r="G25" s="305" t="s">
        <v>216</v>
      </c>
    </row>
    <row r="26" spans="1:7">
      <c r="A26" s="299" t="s">
        <v>186</v>
      </c>
      <c r="B26" s="641" t="s">
        <v>530</v>
      </c>
      <c r="C26" s="641"/>
      <c r="D26" s="641"/>
      <c r="E26" s="641"/>
      <c r="F26" s="309">
        <f>'4 GERENTE '!F52</f>
        <v>8.3333333333333329E-2</v>
      </c>
      <c r="G26" s="310">
        <f>ROUND($G$21*F26,2)</f>
        <v>136.56</v>
      </c>
    </row>
    <row r="27" spans="1:7">
      <c r="A27" s="299" t="s">
        <v>188</v>
      </c>
      <c r="B27" s="641" t="s">
        <v>222</v>
      </c>
      <c r="C27" s="641"/>
      <c r="D27" s="641"/>
      <c r="E27" s="641"/>
      <c r="F27" s="309">
        <f>'4 GERENTE '!F53</f>
        <v>0.1111</v>
      </c>
      <c r="G27" s="310">
        <f>ROUND($G$21*F27,2)</f>
        <v>182.06</v>
      </c>
    </row>
    <row r="28" spans="1:7">
      <c r="A28" s="643" t="s">
        <v>223</v>
      </c>
      <c r="B28" s="644"/>
      <c r="C28" s="644"/>
      <c r="D28" s="644"/>
      <c r="E28" s="644"/>
      <c r="F28" s="644"/>
      <c r="G28" s="308">
        <f>ROUND(SUM(G26:G27),2)</f>
        <v>318.62</v>
      </c>
    </row>
    <row r="29" spans="1:7">
      <c r="A29" s="624" t="s">
        <v>224</v>
      </c>
      <c r="B29" s="625"/>
      <c r="C29" s="625"/>
      <c r="D29" s="625"/>
      <c r="E29" s="625"/>
      <c r="F29" s="625"/>
      <c r="G29" s="626"/>
    </row>
    <row r="30" spans="1:7">
      <c r="A30" s="624" t="s">
        <v>225</v>
      </c>
      <c r="B30" s="625"/>
      <c r="C30" s="625"/>
      <c r="D30" s="625"/>
      <c r="E30" s="625"/>
      <c r="F30" s="625"/>
      <c r="G30" s="626"/>
    </row>
    <row r="31" spans="1:7">
      <c r="A31" s="624" t="s">
        <v>226</v>
      </c>
      <c r="B31" s="625"/>
      <c r="C31" s="625"/>
      <c r="D31" s="625"/>
      <c r="E31" s="625"/>
      <c r="F31" s="625"/>
      <c r="G31" s="626"/>
    </row>
    <row r="32" spans="1:7" ht="15.75" thickBot="1">
      <c r="A32" s="300"/>
      <c r="B32" s="301"/>
      <c r="C32" s="301"/>
      <c r="D32" s="301"/>
      <c r="E32" s="301"/>
      <c r="F32" s="301"/>
      <c r="G32" s="302"/>
    </row>
    <row r="33" spans="1:7" ht="15.75" thickBot="1">
      <c r="A33" s="645" t="s">
        <v>227</v>
      </c>
      <c r="B33" s="646"/>
      <c r="C33" s="646"/>
      <c r="D33" s="646"/>
      <c r="E33" s="646"/>
      <c r="F33" s="640"/>
      <c r="G33" s="311">
        <f>ROUND(G21+G28,2)</f>
        <v>1957.36</v>
      </c>
    </row>
    <row r="34" spans="1:7">
      <c r="A34" s="647" t="s">
        <v>228</v>
      </c>
      <c r="B34" s="648"/>
      <c r="C34" s="648"/>
      <c r="D34" s="648"/>
      <c r="E34" s="648"/>
      <c r="F34" s="648"/>
      <c r="G34" s="649"/>
    </row>
    <row r="35" spans="1:7">
      <c r="A35" s="304" t="s">
        <v>33</v>
      </c>
      <c r="B35" s="650" t="s">
        <v>229</v>
      </c>
      <c r="C35" s="650"/>
      <c r="D35" s="650"/>
      <c r="E35" s="650"/>
      <c r="F35" s="303" t="s">
        <v>221</v>
      </c>
      <c r="G35" s="305" t="s">
        <v>216</v>
      </c>
    </row>
    <row r="36" spans="1:7">
      <c r="A36" s="299" t="s">
        <v>186</v>
      </c>
      <c r="B36" s="641" t="s">
        <v>531</v>
      </c>
      <c r="C36" s="641"/>
      <c r="D36" s="641"/>
      <c r="E36" s="641"/>
      <c r="F36" s="309">
        <f>'4 GERENTE '!F62</f>
        <v>0</v>
      </c>
      <c r="G36" s="310">
        <f t="shared" ref="G36:G43" si="0">ROUND($G$33*F36,2)</f>
        <v>0</v>
      </c>
    </row>
    <row r="37" spans="1:7">
      <c r="A37" s="299" t="s">
        <v>230</v>
      </c>
      <c r="B37" s="641" t="s">
        <v>532</v>
      </c>
      <c r="C37" s="641"/>
      <c r="D37" s="641"/>
      <c r="E37" s="641"/>
      <c r="F37" s="309">
        <f>'4 GERENTE '!F63</f>
        <v>2.5000000000000001E-2</v>
      </c>
      <c r="G37" s="310">
        <f t="shared" si="0"/>
        <v>48.93</v>
      </c>
    </row>
    <row r="38" spans="1:7">
      <c r="A38" s="299" t="s">
        <v>231</v>
      </c>
      <c r="B38" s="641" t="s">
        <v>533</v>
      </c>
      <c r="C38" s="641"/>
      <c r="D38" s="641"/>
      <c r="E38" s="641"/>
      <c r="F38" s="312">
        <f>'4 GERENTE '!F64</f>
        <v>2.8799999999999999E-2</v>
      </c>
      <c r="G38" s="310">
        <f t="shared" si="0"/>
        <v>56.37</v>
      </c>
    </row>
    <row r="39" spans="1:7">
      <c r="A39" s="299" t="s">
        <v>188</v>
      </c>
      <c r="B39" s="641" t="s">
        <v>534</v>
      </c>
      <c r="C39" s="641"/>
      <c r="D39" s="641"/>
      <c r="E39" s="641"/>
      <c r="F39" s="309">
        <f>'4 GERENTE '!F65</f>
        <v>0.08</v>
      </c>
      <c r="G39" s="310">
        <f t="shared" si="0"/>
        <v>156.59</v>
      </c>
    </row>
    <row r="40" spans="1:7">
      <c r="A40" s="299" t="s">
        <v>191</v>
      </c>
      <c r="B40" s="641" t="s">
        <v>535</v>
      </c>
      <c r="C40" s="641"/>
      <c r="D40" s="641"/>
      <c r="E40" s="641"/>
      <c r="F40" s="309">
        <f>'4 GERENTE '!F66</f>
        <v>1.4999999999999999E-2</v>
      </c>
      <c r="G40" s="310">
        <f t="shared" si="0"/>
        <v>29.36</v>
      </c>
    </row>
    <row r="41" spans="1:7">
      <c r="A41" s="299" t="s">
        <v>193</v>
      </c>
      <c r="B41" s="641" t="s">
        <v>536</v>
      </c>
      <c r="C41" s="641"/>
      <c r="D41" s="641"/>
      <c r="E41" s="641"/>
      <c r="F41" s="309">
        <f>'4 GERENTE '!F67</f>
        <v>0.01</v>
      </c>
      <c r="G41" s="310">
        <f t="shared" si="0"/>
        <v>19.57</v>
      </c>
    </row>
    <row r="42" spans="1:7">
      <c r="A42" s="299" t="s">
        <v>195</v>
      </c>
      <c r="B42" s="641" t="s">
        <v>537</v>
      </c>
      <c r="C42" s="641"/>
      <c r="D42" s="641"/>
      <c r="E42" s="641"/>
      <c r="F42" s="309">
        <f>'4 GERENTE '!F68</f>
        <v>6.0000000000000001E-3</v>
      </c>
      <c r="G42" s="310">
        <f t="shared" si="0"/>
        <v>11.74</v>
      </c>
    </row>
    <row r="43" spans="1:7">
      <c r="A43" s="299" t="s">
        <v>232</v>
      </c>
      <c r="B43" s="641" t="s">
        <v>538</v>
      </c>
      <c r="C43" s="641"/>
      <c r="D43" s="641"/>
      <c r="E43" s="641"/>
      <c r="F43" s="309">
        <f>'4 GERENTE '!F69</f>
        <v>2E-3</v>
      </c>
      <c r="G43" s="310">
        <f t="shared" si="0"/>
        <v>3.91</v>
      </c>
    </row>
    <row r="44" spans="1:7">
      <c r="A44" s="643" t="s">
        <v>233</v>
      </c>
      <c r="B44" s="644"/>
      <c r="C44" s="644"/>
      <c r="D44" s="644"/>
      <c r="E44" s="644"/>
      <c r="F44" s="313">
        <f>SUM(F36:F43)</f>
        <v>0.1668</v>
      </c>
      <c r="G44" s="308">
        <f>ROUND(SUM(G36:G43),2)</f>
        <v>326.47000000000003</v>
      </c>
    </row>
    <row r="45" spans="1:7">
      <c r="A45" s="624" t="s">
        <v>234</v>
      </c>
      <c r="B45" s="625"/>
      <c r="C45" s="625"/>
      <c r="D45" s="625"/>
      <c r="E45" s="625"/>
      <c r="F45" s="625"/>
      <c r="G45" s="626"/>
    </row>
    <row r="46" spans="1:7">
      <c r="A46" s="624" t="s">
        <v>235</v>
      </c>
      <c r="B46" s="625"/>
      <c r="C46" s="625"/>
      <c r="D46" s="625"/>
      <c r="E46" s="625"/>
      <c r="F46" s="625"/>
      <c r="G46" s="626"/>
    </row>
    <row r="47" spans="1:7">
      <c r="A47" s="652" t="s">
        <v>236</v>
      </c>
      <c r="B47" s="653"/>
      <c r="C47" s="653"/>
      <c r="D47" s="653"/>
      <c r="E47" s="653"/>
      <c r="F47" s="653"/>
      <c r="G47" s="654"/>
    </row>
    <row r="48" spans="1:7" ht="15.75" thickBot="1">
      <c r="A48" s="300"/>
      <c r="B48" s="301"/>
      <c r="C48" s="301"/>
      <c r="D48" s="301"/>
      <c r="E48" s="301"/>
      <c r="F48" s="301"/>
      <c r="G48" s="302"/>
    </row>
    <row r="49" spans="1:7" ht="15.75" thickBot="1">
      <c r="A49" s="586" t="s">
        <v>237</v>
      </c>
      <c r="B49" s="587"/>
      <c r="C49" s="587"/>
      <c r="D49" s="587"/>
      <c r="E49" s="587"/>
      <c r="F49" s="587"/>
      <c r="G49" s="588"/>
    </row>
    <row r="50" spans="1:7">
      <c r="A50" s="343" t="s">
        <v>238</v>
      </c>
      <c r="B50" s="608" t="s">
        <v>239</v>
      </c>
      <c r="C50" s="608"/>
      <c r="D50" s="608"/>
      <c r="E50" s="608"/>
      <c r="F50" s="608"/>
      <c r="G50" s="344" t="s">
        <v>216</v>
      </c>
    </row>
    <row r="51" spans="1:7">
      <c r="A51" s="299" t="s">
        <v>186</v>
      </c>
      <c r="B51" s="641" t="s">
        <v>240</v>
      </c>
      <c r="C51" s="641"/>
      <c r="D51" s="641"/>
      <c r="E51" s="314" t="s">
        <v>241</v>
      </c>
      <c r="F51" s="315">
        <v>5.5</v>
      </c>
      <c r="G51" s="316">
        <f>ROUND(E9,0)*2*F51</f>
        <v>231</v>
      </c>
    </row>
    <row r="52" spans="1:7">
      <c r="A52" s="317" t="s">
        <v>242</v>
      </c>
      <c r="B52" s="655" t="s">
        <v>539</v>
      </c>
      <c r="C52" s="655"/>
      <c r="D52" s="655"/>
      <c r="E52" s="655"/>
      <c r="F52" s="318">
        <v>-0.06</v>
      </c>
      <c r="G52" s="319">
        <f>ROUND(G19*F52,2)</f>
        <v>-98.32</v>
      </c>
    </row>
    <row r="53" spans="1:7">
      <c r="A53" s="299" t="s">
        <v>188</v>
      </c>
      <c r="B53" s="641" t="s">
        <v>540</v>
      </c>
      <c r="C53" s="641"/>
      <c r="D53" s="641"/>
      <c r="E53" s="314" t="s">
        <v>241</v>
      </c>
      <c r="F53" s="315">
        <v>38</v>
      </c>
      <c r="G53" s="320">
        <f>ROUND($E$9,0)*F53</f>
        <v>798</v>
      </c>
    </row>
    <row r="54" spans="1:7">
      <c r="A54" s="317" t="s">
        <v>243</v>
      </c>
      <c r="B54" s="655" t="s">
        <v>541</v>
      </c>
      <c r="C54" s="655"/>
      <c r="D54" s="655"/>
      <c r="E54" s="655"/>
      <c r="F54" s="321"/>
      <c r="G54" s="322">
        <f>ROUND(G53,0)*F54</f>
        <v>0</v>
      </c>
    </row>
    <row r="55" spans="1:7">
      <c r="A55" s="299" t="s">
        <v>191</v>
      </c>
      <c r="B55" s="656" t="s">
        <v>502</v>
      </c>
      <c r="C55" s="657"/>
      <c r="D55" s="657"/>
      <c r="E55" s="657"/>
      <c r="F55" s="658"/>
      <c r="G55" s="307">
        <v>0</v>
      </c>
    </row>
    <row r="56" spans="1:7">
      <c r="A56" s="299" t="s">
        <v>193</v>
      </c>
      <c r="B56" s="600" t="s">
        <v>244</v>
      </c>
      <c r="C56" s="600"/>
      <c r="D56" s="600"/>
      <c r="E56" s="600"/>
      <c r="F56" s="600"/>
      <c r="G56" s="307">
        <v>0</v>
      </c>
    </row>
    <row r="57" spans="1:7">
      <c r="A57" s="299" t="s">
        <v>195</v>
      </c>
      <c r="B57" s="600" t="s">
        <v>503</v>
      </c>
      <c r="C57" s="600"/>
      <c r="D57" s="600"/>
      <c r="E57" s="600"/>
      <c r="F57" s="600"/>
      <c r="G57" s="307">
        <v>0</v>
      </c>
    </row>
    <row r="58" spans="1:7">
      <c r="A58" s="299" t="s">
        <v>232</v>
      </c>
      <c r="B58" s="641" t="s">
        <v>542</v>
      </c>
      <c r="C58" s="641"/>
      <c r="D58" s="641"/>
      <c r="E58" s="641"/>
      <c r="F58" s="641"/>
      <c r="G58" s="307">
        <v>0</v>
      </c>
    </row>
    <row r="59" spans="1:7">
      <c r="A59" s="643" t="s">
        <v>245</v>
      </c>
      <c r="B59" s="644"/>
      <c r="C59" s="644"/>
      <c r="D59" s="644"/>
      <c r="E59" s="644"/>
      <c r="F59" s="644"/>
      <c r="G59" s="308">
        <f>ROUND(SUM(G51:G58),2)</f>
        <v>930.68</v>
      </c>
    </row>
    <row r="60" spans="1:7">
      <c r="A60" s="652" t="s">
        <v>246</v>
      </c>
      <c r="B60" s="653"/>
      <c r="C60" s="653"/>
      <c r="D60" s="653"/>
      <c r="E60" s="653"/>
      <c r="F60" s="653"/>
      <c r="G60" s="654"/>
    </row>
    <row r="61" spans="1:7">
      <c r="A61" s="624" t="s">
        <v>247</v>
      </c>
      <c r="B61" s="625"/>
      <c r="C61" s="625"/>
      <c r="D61" s="625"/>
      <c r="E61" s="625"/>
      <c r="F61" s="625"/>
      <c r="G61" s="626"/>
    </row>
    <row r="62" spans="1:7" ht="15.75" thickBot="1">
      <c r="A62" s="300"/>
      <c r="B62" s="301"/>
      <c r="C62" s="301"/>
      <c r="D62" s="301"/>
      <c r="E62" s="301"/>
      <c r="F62" s="301"/>
      <c r="G62" s="302"/>
    </row>
    <row r="63" spans="1:7" ht="15.75" thickBot="1">
      <c r="A63" s="638" t="s">
        <v>248</v>
      </c>
      <c r="B63" s="639"/>
      <c r="C63" s="639"/>
      <c r="D63" s="639"/>
      <c r="E63" s="639"/>
      <c r="F63" s="639"/>
      <c r="G63" s="640"/>
    </row>
    <row r="64" spans="1:7">
      <c r="A64" s="343">
        <v>2</v>
      </c>
      <c r="B64" s="608" t="s">
        <v>249</v>
      </c>
      <c r="C64" s="608"/>
      <c r="D64" s="608"/>
      <c r="E64" s="608"/>
      <c r="F64" s="608"/>
      <c r="G64" s="344" t="s">
        <v>216</v>
      </c>
    </row>
    <row r="65" spans="1:7">
      <c r="A65" s="323" t="s">
        <v>32</v>
      </c>
      <c r="B65" s="659" t="s">
        <v>220</v>
      </c>
      <c r="C65" s="659"/>
      <c r="D65" s="659"/>
      <c r="E65" s="659"/>
      <c r="F65" s="659"/>
      <c r="G65" s="324">
        <f>$G$28</f>
        <v>318.62</v>
      </c>
    </row>
    <row r="66" spans="1:7">
      <c r="A66" s="323" t="s">
        <v>33</v>
      </c>
      <c r="B66" s="659" t="s">
        <v>229</v>
      </c>
      <c r="C66" s="659"/>
      <c r="D66" s="659"/>
      <c r="E66" s="659"/>
      <c r="F66" s="659"/>
      <c r="G66" s="324">
        <f>$G$44</f>
        <v>326.47000000000003</v>
      </c>
    </row>
    <row r="67" spans="1:7">
      <c r="A67" s="323" t="s">
        <v>238</v>
      </c>
      <c r="B67" s="659" t="s">
        <v>239</v>
      </c>
      <c r="C67" s="659"/>
      <c r="D67" s="659"/>
      <c r="E67" s="659"/>
      <c r="F67" s="659"/>
      <c r="G67" s="324">
        <f>$G$59</f>
        <v>930.68</v>
      </c>
    </row>
    <row r="68" spans="1:7">
      <c r="A68" s="643" t="s">
        <v>250</v>
      </c>
      <c r="B68" s="644"/>
      <c r="C68" s="644"/>
      <c r="D68" s="644"/>
      <c r="E68" s="644"/>
      <c r="F68" s="644"/>
      <c r="G68" s="308">
        <f>ROUND(SUM(G65:G67),2)</f>
        <v>1575.77</v>
      </c>
    </row>
    <row r="69" spans="1:7" ht="15.75" thickBot="1">
      <c r="A69" s="300"/>
      <c r="B69" s="301"/>
      <c r="C69" s="301"/>
      <c r="D69" s="301"/>
      <c r="E69" s="301"/>
      <c r="F69" s="301"/>
      <c r="G69" s="302"/>
    </row>
    <row r="70" spans="1:7" ht="15.75" thickBot="1">
      <c r="A70" s="638" t="s">
        <v>251</v>
      </c>
      <c r="B70" s="639"/>
      <c r="C70" s="639"/>
      <c r="D70" s="639"/>
      <c r="E70" s="639"/>
      <c r="F70" s="639"/>
      <c r="G70" s="640"/>
    </row>
    <row r="71" spans="1:7">
      <c r="A71" s="343">
        <v>3</v>
      </c>
      <c r="B71" s="608" t="s">
        <v>252</v>
      </c>
      <c r="C71" s="608"/>
      <c r="D71" s="608"/>
      <c r="E71" s="608"/>
      <c r="F71" s="342" t="s">
        <v>221</v>
      </c>
      <c r="G71" s="344" t="s">
        <v>216</v>
      </c>
    </row>
    <row r="72" spans="1:7">
      <c r="A72" s="299" t="s">
        <v>186</v>
      </c>
      <c r="B72" s="641" t="s">
        <v>543</v>
      </c>
      <c r="C72" s="641"/>
      <c r="D72" s="641"/>
      <c r="E72" s="641"/>
      <c r="F72" s="309">
        <f>'4 GERENTE '!F98</f>
        <v>2.3124999999999999E-3</v>
      </c>
      <c r="G72" s="310">
        <f>ROUND($G$21*F72,2)</f>
        <v>3.79</v>
      </c>
    </row>
    <row r="73" spans="1:7">
      <c r="A73" s="299" t="s">
        <v>188</v>
      </c>
      <c r="B73" s="600" t="s">
        <v>253</v>
      </c>
      <c r="C73" s="600"/>
      <c r="D73" s="600"/>
      <c r="E73" s="600"/>
      <c r="F73" s="325">
        <f>'4 GERENTE '!F99</f>
        <v>0.08</v>
      </c>
      <c r="G73" s="310">
        <f>G72*F73</f>
        <v>0.30320000000000003</v>
      </c>
    </row>
    <row r="74" spans="1:7">
      <c r="A74" s="299" t="s">
        <v>191</v>
      </c>
      <c r="B74" s="600" t="s">
        <v>544</v>
      </c>
      <c r="C74" s="600"/>
      <c r="D74" s="600"/>
      <c r="E74" s="600"/>
      <c r="F74" s="309">
        <f>'4 GERENTE '!F100</f>
        <v>9.7222222222222224E-3</v>
      </c>
      <c r="G74" s="310">
        <f>ROUND($G$21*F74,2)</f>
        <v>15.93</v>
      </c>
    </row>
    <row r="75" spans="1:7">
      <c r="A75" s="299" t="s">
        <v>193</v>
      </c>
      <c r="B75" s="600" t="s">
        <v>254</v>
      </c>
      <c r="C75" s="600"/>
      <c r="D75" s="600"/>
      <c r="E75" s="600"/>
      <c r="F75" s="325">
        <f>'4 GERENTE '!F101</f>
        <v>0.1668</v>
      </c>
      <c r="G75" s="310">
        <f>G74*F75</f>
        <v>2.657124</v>
      </c>
    </row>
    <row r="76" spans="1:7">
      <c r="A76" s="299" t="s">
        <v>195</v>
      </c>
      <c r="B76" s="600" t="s">
        <v>545</v>
      </c>
      <c r="C76" s="600"/>
      <c r="D76" s="600"/>
      <c r="E76" s="600"/>
      <c r="F76" s="312">
        <f>'4 GERENTE '!F102</f>
        <v>0.04</v>
      </c>
      <c r="G76" s="310">
        <f>ROUND($G$21*F76,2)</f>
        <v>65.55</v>
      </c>
    </row>
    <row r="77" spans="1:7">
      <c r="A77" s="643" t="s">
        <v>255</v>
      </c>
      <c r="B77" s="644"/>
      <c r="C77" s="644"/>
      <c r="D77" s="644"/>
      <c r="E77" s="644"/>
      <c r="F77" s="644"/>
      <c r="G77" s="308">
        <f>ROUND(SUM(G72:G76),2)</f>
        <v>88.23</v>
      </c>
    </row>
    <row r="78" spans="1:7" ht="15.75" thickBot="1">
      <c r="A78" s="300"/>
      <c r="B78" s="301"/>
      <c r="C78" s="301"/>
      <c r="D78" s="301"/>
      <c r="E78" s="301"/>
      <c r="F78" s="301"/>
      <c r="G78" s="302"/>
    </row>
    <row r="79" spans="1:7" ht="15.75" thickBot="1">
      <c r="A79" s="638" t="s">
        <v>256</v>
      </c>
      <c r="B79" s="639"/>
      <c r="C79" s="639"/>
      <c r="D79" s="639"/>
      <c r="E79" s="639"/>
      <c r="F79" s="639"/>
      <c r="G79" s="640"/>
    </row>
    <row r="80" spans="1:7">
      <c r="A80" s="647" t="s">
        <v>257</v>
      </c>
      <c r="B80" s="648"/>
      <c r="C80" s="648"/>
      <c r="D80" s="648"/>
      <c r="E80" s="648"/>
      <c r="F80" s="648"/>
      <c r="G80" s="651"/>
    </row>
    <row r="81" spans="1:7">
      <c r="A81" s="304" t="s">
        <v>39</v>
      </c>
      <c r="B81" s="650" t="s">
        <v>258</v>
      </c>
      <c r="C81" s="650"/>
      <c r="D81" s="650"/>
      <c r="E81" s="650"/>
      <c r="F81" s="303" t="s">
        <v>221</v>
      </c>
      <c r="G81" s="305" t="s">
        <v>216</v>
      </c>
    </row>
    <row r="82" spans="1:7">
      <c r="A82" s="299" t="s">
        <v>186</v>
      </c>
      <c r="B82" s="600" t="s">
        <v>259</v>
      </c>
      <c r="C82" s="600"/>
      <c r="D82" s="600"/>
      <c r="E82" s="600"/>
      <c r="F82" s="298">
        <f>'4 GERENTE '!F108</f>
        <v>9.2999999999999992E-3</v>
      </c>
      <c r="G82" s="310">
        <f>ROUND($G$21*F82,2)</f>
        <v>15.24</v>
      </c>
    </row>
    <row r="83" spans="1:7">
      <c r="A83" s="299" t="s">
        <v>0</v>
      </c>
      <c r="B83" s="660" t="s">
        <v>260</v>
      </c>
      <c r="C83" s="660"/>
      <c r="D83" s="660"/>
      <c r="E83" s="660"/>
      <c r="F83" s="325">
        <f>'4 GERENTE '!F109</f>
        <v>0.1668</v>
      </c>
      <c r="G83" s="310">
        <f>ROUND(G82*F83,2)</f>
        <v>2.54</v>
      </c>
    </row>
    <row r="84" spans="1:7">
      <c r="A84" s="299" t="s">
        <v>188</v>
      </c>
      <c r="B84" s="600" t="s">
        <v>546</v>
      </c>
      <c r="C84" s="600"/>
      <c r="D84" s="600"/>
      <c r="E84" s="600"/>
      <c r="F84" s="298">
        <f>'4 GERENTE '!F110</f>
        <v>7.3000000000000001E-3</v>
      </c>
      <c r="G84" s="310">
        <f>ROUND($G$21*F84,2)</f>
        <v>11.96</v>
      </c>
    </row>
    <row r="85" spans="1:7">
      <c r="A85" s="299" t="s">
        <v>191</v>
      </c>
      <c r="B85" s="641" t="s">
        <v>547</v>
      </c>
      <c r="C85" s="641"/>
      <c r="D85" s="641"/>
      <c r="E85" s="641"/>
      <c r="F85" s="298">
        <f>'4 GERENTE '!F111</f>
        <v>8.1999999999999998E-4</v>
      </c>
      <c r="G85" s="310">
        <f>ROUND($G$21*F85,2)</f>
        <v>1.34</v>
      </c>
    </row>
    <row r="86" spans="1:7">
      <c r="A86" s="299" t="s">
        <v>193</v>
      </c>
      <c r="B86" s="600" t="s">
        <v>548</v>
      </c>
      <c r="C86" s="600"/>
      <c r="D86" s="600"/>
      <c r="E86" s="600"/>
      <c r="F86" s="298">
        <f>'4 GERENTE '!F112</f>
        <v>2.7000000000000001E-3</v>
      </c>
      <c r="G86" s="310">
        <f>ROUND($G$21*F86,2)</f>
        <v>4.42</v>
      </c>
    </row>
    <row r="87" spans="1:7">
      <c r="A87" s="299" t="s">
        <v>195</v>
      </c>
      <c r="B87" s="641" t="s">
        <v>549</v>
      </c>
      <c r="C87" s="641"/>
      <c r="D87" s="641"/>
      <c r="E87" s="641"/>
      <c r="F87" s="298">
        <f>'4 GERENTE '!F113</f>
        <v>5.5000000000000003E-4</v>
      </c>
      <c r="G87" s="310">
        <f>ROUND($G$21*F87,2)</f>
        <v>0.9</v>
      </c>
    </row>
    <row r="88" spans="1:7">
      <c r="A88" s="299" t="s">
        <v>232</v>
      </c>
      <c r="B88" s="660" t="s">
        <v>261</v>
      </c>
      <c r="C88" s="660"/>
      <c r="D88" s="660"/>
      <c r="E88" s="660"/>
      <c r="F88" s="298">
        <f>'4 GERENTE '!F114</f>
        <v>0</v>
      </c>
      <c r="G88" s="310">
        <f>ROUND($G$21*F88,2)</f>
        <v>0</v>
      </c>
    </row>
    <row r="89" spans="1:7">
      <c r="A89" s="643" t="s">
        <v>262</v>
      </c>
      <c r="B89" s="644"/>
      <c r="C89" s="644"/>
      <c r="D89" s="644"/>
      <c r="E89" s="644"/>
      <c r="F89" s="644"/>
      <c r="G89" s="308">
        <f>ROUND(SUM(G82:G88),2)</f>
        <v>36.4</v>
      </c>
    </row>
    <row r="90" spans="1:7">
      <c r="A90" s="624" t="s">
        <v>263</v>
      </c>
      <c r="B90" s="625"/>
      <c r="C90" s="625"/>
      <c r="D90" s="625"/>
      <c r="E90" s="625"/>
      <c r="F90" s="625"/>
      <c r="G90" s="626"/>
    </row>
    <row r="91" spans="1:7" ht="15.75" thickBot="1">
      <c r="A91" s="300"/>
      <c r="B91" s="301"/>
      <c r="C91" s="301"/>
      <c r="D91" s="301"/>
      <c r="E91" s="301"/>
      <c r="F91" s="301"/>
      <c r="G91" s="302"/>
    </row>
    <row r="92" spans="1:7" ht="15.75" thickBot="1">
      <c r="A92" s="661" t="s">
        <v>264</v>
      </c>
      <c r="B92" s="662"/>
      <c r="C92" s="662"/>
      <c r="D92" s="662"/>
      <c r="E92" s="662"/>
      <c r="F92" s="662"/>
      <c r="G92" s="663"/>
    </row>
    <row r="93" spans="1:7">
      <c r="A93" s="343" t="s">
        <v>40</v>
      </c>
      <c r="B93" s="608" t="s">
        <v>265</v>
      </c>
      <c r="C93" s="608"/>
      <c r="D93" s="608"/>
      <c r="E93" s="608"/>
      <c r="F93" s="342" t="s">
        <v>266</v>
      </c>
      <c r="G93" s="344" t="s">
        <v>216</v>
      </c>
    </row>
    <row r="94" spans="1:7">
      <c r="A94" s="299" t="s">
        <v>186</v>
      </c>
      <c r="B94" s="600" t="s">
        <v>267</v>
      </c>
      <c r="C94" s="600"/>
      <c r="D94" s="600"/>
      <c r="E94" s="600"/>
      <c r="F94" s="326"/>
      <c r="G94" s="310">
        <f>ROUND($E$9*F94,2)</f>
        <v>0</v>
      </c>
    </row>
    <row r="95" spans="1:7">
      <c r="A95" s="643" t="s">
        <v>268</v>
      </c>
      <c r="B95" s="644"/>
      <c r="C95" s="644"/>
      <c r="D95" s="644"/>
      <c r="E95" s="644"/>
      <c r="F95" s="644"/>
      <c r="G95" s="308">
        <f>ROUND(SUM(G94),2)</f>
        <v>0</v>
      </c>
    </row>
    <row r="96" spans="1:7">
      <c r="A96" s="624" t="s">
        <v>269</v>
      </c>
      <c r="B96" s="625"/>
      <c r="C96" s="625"/>
      <c r="D96" s="625"/>
      <c r="E96" s="625"/>
      <c r="F96" s="625"/>
      <c r="G96" s="626"/>
    </row>
    <row r="97" spans="1:7" ht="15.75" thickBot="1">
      <c r="A97" s="300"/>
      <c r="B97" s="301"/>
      <c r="C97" s="301"/>
      <c r="D97" s="301"/>
      <c r="E97" s="301"/>
      <c r="F97" s="301"/>
      <c r="G97" s="302"/>
    </row>
    <row r="98" spans="1:7" ht="15.75" thickBot="1">
      <c r="A98" s="638" t="s">
        <v>270</v>
      </c>
      <c r="B98" s="639"/>
      <c r="C98" s="639"/>
      <c r="D98" s="639"/>
      <c r="E98" s="639"/>
      <c r="F98" s="639"/>
      <c r="G98" s="640"/>
    </row>
    <row r="99" spans="1:7">
      <c r="A99" s="343">
        <v>4</v>
      </c>
      <c r="B99" s="608" t="s">
        <v>249</v>
      </c>
      <c r="C99" s="608"/>
      <c r="D99" s="608"/>
      <c r="E99" s="608"/>
      <c r="F99" s="342" t="s">
        <v>221</v>
      </c>
      <c r="G99" s="344" t="s">
        <v>216</v>
      </c>
    </row>
    <row r="100" spans="1:7">
      <c r="A100" s="323" t="s">
        <v>39</v>
      </c>
      <c r="B100" s="659" t="s">
        <v>271</v>
      </c>
      <c r="C100" s="659"/>
      <c r="D100" s="659"/>
      <c r="E100" s="659"/>
      <c r="F100" s="327" t="s">
        <v>0</v>
      </c>
      <c r="G100" s="324">
        <f>$G$89</f>
        <v>36.4</v>
      </c>
    </row>
    <row r="101" spans="1:7">
      <c r="A101" s="323" t="s">
        <v>40</v>
      </c>
      <c r="B101" s="659" t="s">
        <v>272</v>
      </c>
      <c r="C101" s="659"/>
      <c r="D101" s="659"/>
      <c r="E101" s="659"/>
      <c r="F101" s="327" t="s">
        <v>0</v>
      </c>
      <c r="G101" s="324">
        <f>$G$95</f>
        <v>0</v>
      </c>
    </row>
    <row r="102" spans="1:7">
      <c r="A102" s="643" t="s">
        <v>273</v>
      </c>
      <c r="B102" s="644"/>
      <c r="C102" s="644"/>
      <c r="D102" s="644"/>
      <c r="E102" s="644"/>
      <c r="F102" s="644"/>
      <c r="G102" s="308">
        <f>ROUND(SUM(G100:G101),2)</f>
        <v>36.4</v>
      </c>
    </row>
    <row r="103" spans="1:7" ht="15.75" thickBot="1">
      <c r="A103" s="300"/>
      <c r="B103" s="301"/>
      <c r="C103" s="301"/>
      <c r="D103" s="301"/>
      <c r="E103" s="301"/>
      <c r="F103" s="301"/>
      <c r="G103" s="302"/>
    </row>
    <row r="104" spans="1:7" ht="15.75" thickBot="1">
      <c r="A104" s="638" t="s">
        <v>274</v>
      </c>
      <c r="B104" s="639"/>
      <c r="C104" s="639"/>
      <c r="D104" s="639"/>
      <c r="E104" s="639"/>
      <c r="F104" s="639"/>
      <c r="G104" s="640"/>
    </row>
    <row r="105" spans="1:7">
      <c r="A105" s="343">
        <v>5</v>
      </c>
      <c r="B105" s="608" t="s">
        <v>275</v>
      </c>
      <c r="C105" s="608"/>
      <c r="D105" s="608"/>
      <c r="E105" s="608"/>
      <c r="F105" s="608"/>
      <c r="G105" s="344" t="s">
        <v>216</v>
      </c>
    </row>
    <row r="106" spans="1:7">
      <c r="A106" s="299" t="s">
        <v>186</v>
      </c>
      <c r="B106" s="641" t="s">
        <v>550</v>
      </c>
      <c r="C106" s="641"/>
      <c r="D106" s="641"/>
      <c r="E106" s="641"/>
      <c r="F106" s="641"/>
      <c r="G106" s="328">
        <v>60</v>
      </c>
    </row>
    <row r="107" spans="1:7">
      <c r="A107" s="299" t="s">
        <v>188</v>
      </c>
      <c r="B107" s="641" t="s">
        <v>551</v>
      </c>
      <c r="C107" s="641"/>
      <c r="D107" s="641"/>
      <c r="E107" s="641"/>
      <c r="F107" s="641"/>
      <c r="G107" s="307">
        <f>'14'!G107</f>
        <v>0</v>
      </c>
    </row>
    <row r="108" spans="1:7">
      <c r="A108" s="299" t="s">
        <v>195</v>
      </c>
      <c r="B108" s="600" t="s">
        <v>529</v>
      </c>
      <c r="C108" s="600"/>
      <c r="D108" s="600"/>
      <c r="E108" s="600"/>
      <c r="F108" s="600"/>
      <c r="G108" s="307">
        <v>0</v>
      </c>
    </row>
    <row r="109" spans="1:7">
      <c r="A109" s="643" t="s">
        <v>276</v>
      </c>
      <c r="B109" s="644"/>
      <c r="C109" s="644"/>
      <c r="D109" s="644"/>
      <c r="E109" s="644"/>
      <c r="F109" s="644"/>
      <c r="G109" s="308">
        <f>ROUND(SUM(G106:G108),2)</f>
        <v>60</v>
      </c>
    </row>
    <row r="110" spans="1:7" ht="15.75" thickBot="1">
      <c r="A110" s="624" t="s">
        <v>277</v>
      </c>
      <c r="B110" s="625"/>
      <c r="C110" s="625"/>
      <c r="D110" s="625"/>
      <c r="E110" s="625"/>
      <c r="F110" s="625"/>
      <c r="G110" s="626"/>
    </row>
    <row r="111" spans="1:7" ht="15.75" thickBot="1">
      <c r="A111" s="638" t="s">
        <v>278</v>
      </c>
      <c r="B111" s="639"/>
      <c r="C111" s="639"/>
      <c r="D111" s="639"/>
      <c r="E111" s="639"/>
      <c r="F111" s="639"/>
      <c r="G111" s="640"/>
    </row>
    <row r="112" spans="1:7">
      <c r="A112" s="343"/>
      <c r="B112" s="608" t="s">
        <v>279</v>
      </c>
      <c r="C112" s="608"/>
      <c r="D112" s="608"/>
      <c r="E112" s="608"/>
      <c r="F112" s="608"/>
      <c r="G112" s="344" t="s">
        <v>216</v>
      </c>
    </row>
    <row r="113" spans="1:7">
      <c r="A113" s="329" t="s">
        <v>186</v>
      </c>
      <c r="B113" s="664" t="s">
        <v>280</v>
      </c>
      <c r="C113" s="664"/>
      <c r="D113" s="664"/>
      <c r="E113" s="664"/>
      <c r="F113" s="664"/>
      <c r="G113" s="330">
        <f>$G$21</f>
        <v>1638.74</v>
      </c>
    </row>
    <row r="114" spans="1:7">
      <c r="A114" s="329" t="s">
        <v>188</v>
      </c>
      <c r="B114" s="664" t="s">
        <v>281</v>
      </c>
      <c r="C114" s="664"/>
      <c r="D114" s="664"/>
      <c r="E114" s="664"/>
      <c r="F114" s="664"/>
      <c r="G114" s="330">
        <f>$G$68</f>
        <v>1575.77</v>
      </c>
    </row>
    <row r="115" spans="1:7">
      <c r="A115" s="329" t="s">
        <v>191</v>
      </c>
      <c r="B115" s="664" t="s">
        <v>282</v>
      </c>
      <c r="C115" s="664"/>
      <c r="D115" s="664"/>
      <c r="E115" s="664"/>
      <c r="F115" s="664"/>
      <c r="G115" s="330">
        <f>$G$77</f>
        <v>88.23</v>
      </c>
    </row>
    <row r="116" spans="1:7">
      <c r="A116" s="329" t="s">
        <v>193</v>
      </c>
      <c r="B116" s="664" t="s">
        <v>283</v>
      </c>
      <c r="C116" s="664"/>
      <c r="D116" s="664"/>
      <c r="E116" s="664"/>
      <c r="F116" s="664"/>
      <c r="G116" s="330">
        <f>$G$102</f>
        <v>36.4</v>
      </c>
    </row>
    <row r="117" spans="1:7">
      <c r="A117" s="329" t="s">
        <v>195</v>
      </c>
      <c r="B117" s="664" t="s">
        <v>284</v>
      </c>
      <c r="C117" s="664"/>
      <c r="D117" s="664"/>
      <c r="E117" s="664"/>
      <c r="F117" s="664"/>
      <c r="G117" s="330">
        <f>$G$109</f>
        <v>60</v>
      </c>
    </row>
    <row r="118" spans="1:7">
      <c r="A118" s="643" t="s">
        <v>504</v>
      </c>
      <c r="B118" s="644"/>
      <c r="C118" s="644"/>
      <c r="D118" s="644"/>
      <c r="E118" s="644"/>
      <c r="F118" s="644"/>
      <c r="G118" s="324">
        <f>ROUND(SUM(G113:G117),2)</f>
        <v>3399.14</v>
      </c>
    </row>
    <row r="119" spans="1:7" ht="15.75" thickBot="1">
      <c r="A119" s="300"/>
      <c r="B119" s="301"/>
      <c r="C119" s="301"/>
      <c r="D119" s="301"/>
      <c r="E119" s="301"/>
      <c r="F119" s="301"/>
      <c r="G119" s="302"/>
    </row>
    <row r="120" spans="1:7" ht="15.75" thickBot="1">
      <c r="A120" s="638" t="s">
        <v>285</v>
      </c>
      <c r="B120" s="639"/>
      <c r="C120" s="639"/>
      <c r="D120" s="639"/>
      <c r="E120" s="639"/>
      <c r="F120" s="639"/>
      <c r="G120" s="640"/>
    </row>
    <row r="121" spans="1:7">
      <c r="A121" s="343"/>
      <c r="B121" s="608" t="s">
        <v>286</v>
      </c>
      <c r="C121" s="608"/>
      <c r="D121" s="608"/>
      <c r="E121" s="608"/>
      <c r="F121" s="608"/>
      <c r="G121" s="344" t="s">
        <v>216</v>
      </c>
    </row>
    <row r="122" spans="1:7">
      <c r="A122" s="329" t="s">
        <v>186</v>
      </c>
      <c r="B122" s="664" t="s">
        <v>287</v>
      </c>
      <c r="C122" s="664"/>
      <c r="D122" s="664"/>
      <c r="E122" s="664"/>
      <c r="F122" s="664"/>
      <c r="G122" s="308">
        <f>G118</f>
        <v>3399.14</v>
      </c>
    </row>
    <row r="123" spans="1:7">
      <c r="A123" s="329" t="s">
        <v>188</v>
      </c>
      <c r="B123" s="664" t="s">
        <v>288</v>
      </c>
      <c r="C123" s="664"/>
      <c r="D123" s="664"/>
      <c r="E123" s="664"/>
      <c r="F123" s="664"/>
      <c r="G123" s="308">
        <f>ROUND($G$122/$E$9,2)</f>
        <v>161.79</v>
      </c>
    </row>
    <row r="124" spans="1:7">
      <c r="A124" s="329" t="s">
        <v>191</v>
      </c>
      <c r="B124" s="664" t="s">
        <v>505</v>
      </c>
      <c r="C124" s="664"/>
      <c r="D124" s="664"/>
      <c r="E124" s="331">
        <v>1</v>
      </c>
      <c r="F124" s="332" t="s">
        <v>506</v>
      </c>
      <c r="G124" s="308">
        <f>ROUND($G$122*E124,2)</f>
        <v>3399.14</v>
      </c>
    </row>
    <row r="125" spans="1:7">
      <c r="A125" s="624" t="s">
        <v>290</v>
      </c>
      <c r="B125" s="625"/>
      <c r="C125" s="625"/>
      <c r="D125" s="625"/>
      <c r="E125" s="625"/>
      <c r="F125" s="625"/>
      <c r="G125" s="626"/>
    </row>
    <row r="126" spans="1:7" ht="15.75" thickBot="1">
      <c r="A126" s="333"/>
      <c r="B126" s="334"/>
      <c r="C126" s="334"/>
      <c r="D126" s="334"/>
      <c r="E126" s="334"/>
      <c r="F126" s="334"/>
      <c r="G126" s="335"/>
    </row>
    <row r="127" spans="1:7" ht="15.75" thickBot="1">
      <c r="A127" s="638" t="s">
        <v>507</v>
      </c>
      <c r="B127" s="639"/>
      <c r="C127" s="639"/>
      <c r="D127" s="639"/>
      <c r="E127" s="639"/>
      <c r="F127" s="639"/>
      <c r="G127" s="640"/>
    </row>
    <row r="128" spans="1:7">
      <c r="A128" s="343"/>
      <c r="B128" s="608" t="s">
        <v>286</v>
      </c>
      <c r="C128" s="608"/>
      <c r="D128" s="608"/>
      <c r="E128" s="608"/>
      <c r="F128" s="608"/>
      <c r="G128" s="344" t="s">
        <v>216</v>
      </c>
    </row>
    <row r="129" spans="1:7" ht="15.75" thickBot="1">
      <c r="A129" s="336" t="s">
        <v>186</v>
      </c>
      <c r="B129" s="672" t="s">
        <v>289</v>
      </c>
      <c r="C129" s="672"/>
      <c r="D129" s="672"/>
      <c r="E129" s="672"/>
      <c r="F129" s="672"/>
      <c r="G129" s="337">
        <f>G122/220</f>
        <v>15.450636363636363</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65" t="s">
        <v>553</v>
      </c>
      <c r="D138" s="665"/>
      <c r="E138" s="665"/>
      <c r="F138" s="339"/>
      <c r="G138" s="339"/>
    </row>
    <row r="139" spans="1:7">
      <c r="A139" s="339"/>
      <c r="B139" s="339"/>
      <c r="C139" s="666" t="s">
        <v>554</v>
      </c>
      <c r="D139" s="666"/>
      <c r="E139" s="666"/>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5F36E-BAED-4E7A-A0B7-27529100BD94}">
  <sheetPr>
    <tabColor rgb="FF00B0F0"/>
  </sheetPr>
  <dimension ref="A1:G140"/>
  <sheetViews>
    <sheetView topLeftCell="A31" workbookViewId="0">
      <selection activeCell="G108" sqref="G108"/>
    </sheetView>
  </sheetViews>
  <sheetFormatPr defaultRowHeight="15"/>
  <cols>
    <col min="1" max="1" width="8.7109375" style="340" customWidth="1"/>
    <col min="2" max="2" width="19.28515625" style="340" customWidth="1"/>
    <col min="3" max="3" width="19.7109375" style="340" customWidth="1"/>
    <col min="4" max="4" width="16" style="340" customWidth="1"/>
    <col min="5" max="5" width="18" style="340" customWidth="1"/>
    <col min="6" max="7" width="14.42578125" style="340" customWidth="1"/>
  </cols>
  <sheetData>
    <row r="1" spans="1:7" ht="43.5">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21.01</v>
      </c>
      <c r="F9" s="773"/>
      <c r="G9" s="774"/>
    </row>
    <row r="10" spans="1:7">
      <c r="A10" s="299">
        <v>8</v>
      </c>
      <c r="B10" s="656" t="s">
        <v>498</v>
      </c>
      <c r="C10" s="657"/>
      <c r="D10" s="658"/>
      <c r="E10" s="772"/>
      <c r="F10" s="773"/>
      <c r="G10" s="774"/>
    </row>
    <row r="11" spans="1:7">
      <c r="A11" s="299">
        <v>9</v>
      </c>
      <c r="B11" s="656" t="s">
        <v>499</v>
      </c>
      <c r="C11" s="657"/>
      <c r="D11" s="658"/>
      <c r="E11" s="775">
        <v>1</v>
      </c>
      <c r="F11" s="776"/>
      <c r="G11" s="777"/>
    </row>
    <row r="12" spans="1:7">
      <c r="A12" s="299">
        <v>10</v>
      </c>
      <c r="B12" s="656" t="s">
        <v>500</v>
      </c>
      <c r="C12" s="657"/>
      <c r="D12" s="658"/>
      <c r="E12" s="775">
        <v>1</v>
      </c>
      <c r="F12" s="776"/>
      <c r="G12" s="777"/>
    </row>
    <row r="13" spans="1:7">
      <c r="A13" s="299">
        <v>11</v>
      </c>
      <c r="B13" s="656" t="s">
        <v>501</v>
      </c>
      <c r="C13" s="657"/>
      <c r="D13" s="658"/>
      <c r="E13" s="775">
        <f>E11*E12</f>
        <v>1</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1416.75</v>
      </c>
    </row>
    <row r="20" spans="1:7">
      <c r="A20" s="299" t="s">
        <v>188</v>
      </c>
      <c r="B20" s="642" t="s">
        <v>529</v>
      </c>
      <c r="C20" s="642"/>
      <c r="D20" s="642"/>
      <c r="E20" s="642"/>
      <c r="F20" s="642"/>
      <c r="G20" s="307"/>
    </row>
    <row r="21" spans="1:7">
      <c r="A21" s="643" t="s">
        <v>217</v>
      </c>
      <c r="B21" s="644"/>
      <c r="C21" s="644"/>
      <c r="D21" s="644"/>
      <c r="E21" s="644"/>
      <c r="F21" s="644"/>
      <c r="G21" s="308">
        <f>ROUND(SUM(G19:G20),2)</f>
        <v>1416.75</v>
      </c>
    </row>
    <row r="22" spans="1:7" ht="15.75" thickBot="1">
      <c r="A22" s="300"/>
      <c r="B22" s="301"/>
      <c r="C22" s="301"/>
      <c r="D22" s="301"/>
      <c r="E22" s="301"/>
      <c r="F22" s="301"/>
      <c r="G22" s="302"/>
    </row>
    <row r="23" spans="1:7" ht="15.75" thickBot="1">
      <c r="A23" s="638" t="s">
        <v>218</v>
      </c>
      <c r="B23" s="639"/>
      <c r="C23" s="639"/>
      <c r="D23" s="639"/>
      <c r="E23" s="639"/>
      <c r="F23" s="639"/>
      <c r="G23" s="640"/>
    </row>
    <row r="24" spans="1:7">
      <c r="A24" s="647" t="s">
        <v>219</v>
      </c>
      <c r="B24" s="648"/>
      <c r="C24" s="648"/>
      <c r="D24" s="648"/>
      <c r="E24" s="648"/>
      <c r="F24" s="648"/>
      <c r="G24" s="651"/>
    </row>
    <row r="25" spans="1:7">
      <c r="A25" s="304" t="s">
        <v>32</v>
      </c>
      <c r="B25" s="650" t="s">
        <v>220</v>
      </c>
      <c r="C25" s="650"/>
      <c r="D25" s="650"/>
      <c r="E25" s="650"/>
      <c r="F25" s="303" t="s">
        <v>221</v>
      </c>
      <c r="G25" s="305" t="s">
        <v>216</v>
      </c>
    </row>
    <row r="26" spans="1:7">
      <c r="A26" s="299" t="s">
        <v>186</v>
      </c>
      <c r="B26" s="641" t="s">
        <v>530</v>
      </c>
      <c r="C26" s="641"/>
      <c r="D26" s="641"/>
      <c r="E26" s="641"/>
      <c r="F26" s="309">
        <f>'4 GERENTE '!F52</f>
        <v>8.3333333333333329E-2</v>
      </c>
      <c r="G26" s="310">
        <f>ROUND($G$21*F26,2)</f>
        <v>118.06</v>
      </c>
    </row>
    <row r="27" spans="1:7">
      <c r="A27" s="299" t="s">
        <v>188</v>
      </c>
      <c r="B27" s="641" t="s">
        <v>222</v>
      </c>
      <c r="C27" s="641"/>
      <c r="D27" s="641"/>
      <c r="E27" s="641"/>
      <c r="F27" s="309">
        <f>'4 GERENTE '!F53</f>
        <v>0.1111</v>
      </c>
      <c r="G27" s="310">
        <f>ROUND($G$21*F27,2)</f>
        <v>157.4</v>
      </c>
    </row>
    <row r="28" spans="1:7">
      <c r="A28" s="643" t="s">
        <v>223</v>
      </c>
      <c r="B28" s="644"/>
      <c r="C28" s="644"/>
      <c r="D28" s="644"/>
      <c r="E28" s="644"/>
      <c r="F28" s="644"/>
      <c r="G28" s="308">
        <f>ROUND(SUM(G26:G27),2)</f>
        <v>275.45999999999998</v>
      </c>
    </row>
    <row r="29" spans="1:7">
      <c r="A29" s="624" t="s">
        <v>224</v>
      </c>
      <c r="B29" s="625"/>
      <c r="C29" s="625"/>
      <c r="D29" s="625"/>
      <c r="E29" s="625"/>
      <c r="F29" s="625"/>
      <c r="G29" s="626"/>
    </row>
    <row r="30" spans="1:7">
      <c r="A30" s="624" t="s">
        <v>225</v>
      </c>
      <c r="B30" s="625"/>
      <c r="C30" s="625"/>
      <c r="D30" s="625"/>
      <c r="E30" s="625"/>
      <c r="F30" s="625"/>
      <c r="G30" s="626"/>
    </row>
    <row r="31" spans="1:7">
      <c r="A31" s="624" t="s">
        <v>226</v>
      </c>
      <c r="B31" s="625"/>
      <c r="C31" s="625"/>
      <c r="D31" s="625"/>
      <c r="E31" s="625"/>
      <c r="F31" s="625"/>
      <c r="G31" s="626"/>
    </row>
    <row r="32" spans="1:7" ht="15.75" thickBot="1">
      <c r="A32" s="300"/>
      <c r="B32" s="301"/>
      <c r="C32" s="301"/>
      <c r="D32" s="301"/>
      <c r="E32" s="301"/>
      <c r="F32" s="301"/>
      <c r="G32" s="302"/>
    </row>
    <row r="33" spans="1:7" ht="15.75" thickBot="1">
      <c r="A33" s="645" t="s">
        <v>227</v>
      </c>
      <c r="B33" s="646"/>
      <c r="C33" s="646"/>
      <c r="D33" s="646"/>
      <c r="E33" s="646"/>
      <c r="F33" s="640"/>
      <c r="G33" s="311">
        <f>ROUND(G21+G28,2)</f>
        <v>1692.21</v>
      </c>
    </row>
    <row r="34" spans="1:7">
      <c r="A34" s="647" t="s">
        <v>228</v>
      </c>
      <c r="B34" s="648"/>
      <c r="C34" s="648"/>
      <c r="D34" s="648"/>
      <c r="E34" s="648"/>
      <c r="F34" s="648"/>
      <c r="G34" s="649"/>
    </row>
    <row r="35" spans="1:7">
      <c r="A35" s="304" t="s">
        <v>33</v>
      </c>
      <c r="B35" s="650" t="s">
        <v>229</v>
      </c>
      <c r="C35" s="650"/>
      <c r="D35" s="650"/>
      <c r="E35" s="650"/>
      <c r="F35" s="303" t="s">
        <v>221</v>
      </c>
      <c r="G35" s="305" t="s">
        <v>216</v>
      </c>
    </row>
    <row r="36" spans="1:7">
      <c r="A36" s="299" t="s">
        <v>186</v>
      </c>
      <c r="B36" s="641" t="s">
        <v>531</v>
      </c>
      <c r="C36" s="641"/>
      <c r="D36" s="641"/>
      <c r="E36" s="641"/>
      <c r="F36" s="309">
        <f>'4 GERENTE '!F62</f>
        <v>0</v>
      </c>
      <c r="G36" s="310">
        <f t="shared" ref="G36:G43" si="0">ROUND($G$33*F36,2)</f>
        <v>0</v>
      </c>
    </row>
    <row r="37" spans="1:7">
      <c r="A37" s="299" t="s">
        <v>230</v>
      </c>
      <c r="B37" s="641" t="s">
        <v>532</v>
      </c>
      <c r="C37" s="641"/>
      <c r="D37" s="641"/>
      <c r="E37" s="641"/>
      <c r="F37" s="309">
        <f>'4 GERENTE '!F63</f>
        <v>2.5000000000000001E-2</v>
      </c>
      <c r="G37" s="310">
        <f t="shared" si="0"/>
        <v>42.31</v>
      </c>
    </row>
    <row r="38" spans="1:7">
      <c r="A38" s="299" t="s">
        <v>231</v>
      </c>
      <c r="B38" s="641" t="s">
        <v>533</v>
      </c>
      <c r="C38" s="641"/>
      <c r="D38" s="641"/>
      <c r="E38" s="641"/>
      <c r="F38" s="312">
        <f>'4 GERENTE '!F64</f>
        <v>2.8799999999999999E-2</v>
      </c>
      <c r="G38" s="310">
        <f t="shared" si="0"/>
        <v>48.74</v>
      </c>
    </row>
    <row r="39" spans="1:7">
      <c r="A39" s="299" t="s">
        <v>188</v>
      </c>
      <c r="B39" s="641" t="s">
        <v>534</v>
      </c>
      <c r="C39" s="641"/>
      <c r="D39" s="641"/>
      <c r="E39" s="641"/>
      <c r="F39" s="309">
        <f>'4 GERENTE '!F65</f>
        <v>0.08</v>
      </c>
      <c r="G39" s="310">
        <f t="shared" si="0"/>
        <v>135.38</v>
      </c>
    </row>
    <row r="40" spans="1:7">
      <c r="A40" s="299" t="s">
        <v>191</v>
      </c>
      <c r="B40" s="641" t="s">
        <v>535</v>
      </c>
      <c r="C40" s="641"/>
      <c r="D40" s="641"/>
      <c r="E40" s="641"/>
      <c r="F40" s="309">
        <f>'4 GERENTE '!F66</f>
        <v>1.4999999999999999E-2</v>
      </c>
      <c r="G40" s="310">
        <f t="shared" si="0"/>
        <v>25.38</v>
      </c>
    </row>
    <row r="41" spans="1:7">
      <c r="A41" s="299" t="s">
        <v>193</v>
      </c>
      <c r="B41" s="641" t="s">
        <v>536</v>
      </c>
      <c r="C41" s="641"/>
      <c r="D41" s="641"/>
      <c r="E41" s="641"/>
      <c r="F41" s="309">
        <f>'4 GERENTE '!F67</f>
        <v>0.01</v>
      </c>
      <c r="G41" s="310">
        <f t="shared" si="0"/>
        <v>16.920000000000002</v>
      </c>
    </row>
    <row r="42" spans="1:7">
      <c r="A42" s="299" t="s">
        <v>195</v>
      </c>
      <c r="B42" s="641" t="s">
        <v>537</v>
      </c>
      <c r="C42" s="641"/>
      <c r="D42" s="641"/>
      <c r="E42" s="641"/>
      <c r="F42" s="309">
        <f>'4 GERENTE '!F68</f>
        <v>6.0000000000000001E-3</v>
      </c>
      <c r="G42" s="310">
        <f t="shared" si="0"/>
        <v>10.15</v>
      </c>
    </row>
    <row r="43" spans="1:7">
      <c r="A43" s="299" t="s">
        <v>232</v>
      </c>
      <c r="B43" s="641" t="s">
        <v>538</v>
      </c>
      <c r="C43" s="641"/>
      <c r="D43" s="641"/>
      <c r="E43" s="641"/>
      <c r="F43" s="309">
        <f>'4 GERENTE '!F69</f>
        <v>2E-3</v>
      </c>
      <c r="G43" s="310">
        <f t="shared" si="0"/>
        <v>3.38</v>
      </c>
    </row>
    <row r="44" spans="1:7">
      <c r="A44" s="643" t="s">
        <v>233</v>
      </c>
      <c r="B44" s="644"/>
      <c r="C44" s="644"/>
      <c r="D44" s="644"/>
      <c r="E44" s="644"/>
      <c r="F44" s="313">
        <f>SUM(F36:F43)</f>
        <v>0.1668</v>
      </c>
      <c r="G44" s="308">
        <f>ROUND(SUM(G36:G43),2)</f>
        <v>282.26</v>
      </c>
    </row>
    <row r="45" spans="1:7">
      <c r="A45" s="624" t="s">
        <v>234</v>
      </c>
      <c r="B45" s="625"/>
      <c r="C45" s="625"/>
      <c r="D45" s="625"/>
      <c r="E45" s="625"/>
      <c r="F45" s="625"/>
      <c r="G45" s="626"/>
    </row>
    <row r="46" spans="1:7">
      <c r="A46" s="624" t="s">
        <v>235</v>
      </c>
      <c r="B46" s="625"/>
      <c r="C46" s="625"/>
      <c r="D46" s="625"/>
      <c r="E46" s="625"/>
      <c r="F46" s="625"/>
      <c r="G46" s="626"/>
    </row>
    <row r="47" spans="1:7">
      <c r="A47" s="652" t="s">
        <v>236</v>
      </c>
      <c r="B47" s="653"/>
      <c r="C47" s="653"/>
      <c r="D47" s="653"/>
      <c r="E47" s="653"/>
      <c r="F47" s="653"/>
      <c r="G47" s="654"/>
    </row>
    <row r="48" spans="1:7" ht="15.75" thickBot="1">
      <c r="A48" s="300"/>
      <c r="B48" s="301"/>
      <c r="C48" s="301"/>
      <c r="D48" s="301"/>
      <c r="E48" s="301"/>
      <c r="F48" s="301"/>
      <c r="G48" s="302"/>
    </row>
    <row r="49" spans="1:7" ht="15.75" thickBot="1">
      <c r="A49" s="586" t="s">
        <v>237</v>
      </c>
      <c r="B49" s="587"/>
      <c r="C49" s="587"/>
      <c r="D49" s="587"/>
      <c r="E49" s="587"/>
      <c r="F49" s="587"/>
      <c r="G49" s="588"/>
    </row>
    <row r="50" spans="1:7">
      <c r="A50" s="343" t="s">
        <v>238</v>
      </c>
      <c r="B50" s="608" t="s">
        <v>239</v>
      </c>
      <c r="C50" s="608"/>
      <c r="D50" s="608"/>
      <c r="E50" s="608"/>
      <c r="F50" s="608"/>
      <c r="G50" s="344" t="s">
        <v>216</v>
      </c>
    </row>
    <row r="51" spans="1:7">
      <c r="A51" s="299" t="s">
        <v>186</v>
      </c>
      <c r="B51" s="641" t="s">
        <v>240</v>
      </c>
      <c r="C51" s="641"/>
      <c r="D51" s="641"/>
      <c r="E51" s="314" t="s">
        <v>241</v>
      </c>
      <c r="F51" s="315">
        <v>5.5</v>
      </c>
      <c r="G51" s="316">
        <f>ROUND(E9,0)*2*F51</f>
        <v>231</v>
      </c>
    </row>
    <row r="52" spans="1:7">
      <c r="A52" s="317" t="s">
        <v>242</v>
      </c>
      <c r="B52" s="655" t="s">
        <v>539</v>
      </c>
      <c r="C52" s="655"/>
      <c r="D52" s="655"/>
      <c r="E52" s="655"/>
      <c r="F52" s="318">
        <v>-0.06</v>
      </c>
      <c r="G52" s="319">
        <f>ROUND(G19*F52,2)</f>
        <v>-85.01</v>
      </c>
    </row>
    <row r="53" spans="1:7">
      <c r="A53" s="299" t="s">
        <v>188</v>
      </c>
      <c r="B53" s="641" t="s">
        <v>540</v>
      </c>
      <c r="C53" s="641"/>
      <c r="D53" s="641"/>
      <c r="E53" s="314" t="s">
        <v>241</v>
      </c>
      <c r="F53" s="315">
        <v>38</v>
      </c>
      <c r="G53" s="320">
        <f>ROUND($E$9,0)*F53</f>
        <v>798</v>
      </c>
    </row>
    <row r="54" spans="1:7">
      <c r="A54" s="317" t="s">
        <v>243</v>
      </c>
      <c r="B54" s="655" t="s">
        <v>541</v>
      </c>
      <c r="C54" s="655"/>
      <c r="D54" s="655"/>
      <c r="E54" s="655"/>
      <c r="F54" s="321"/>
      <c r="G54" s="322">
        <f>ROUND(G53,0)*F54</f>
        <v>0</v>
      </c>
    </row>
    <row r="55" spans="1:7">
      <c r="A55" s="299" t="s">
        <v>191</v>
      </c>
      <c r="B55" s="656" t="s">
        <v>502</v>
      </c>
      <c r="C55" s="657"/>
      <c r="D55" s="657"/>
      <c r="E55" s="657"/>
      <c r="F55" s="658"/>
      <c r="G55" s="307">
        <v>0</v>
      </c>
    </row>
    <row r="56" spans="1:7">
      <c r="A56" s="299" t="s">
        <v>193</v>
      </c>
      <c r="B56" s="600" t="s">
        <v>244</v>
      </c>
      <c r="C56" s="600"/>
      <c r="D56" s="600"/>
      <c r="E56" s="600"/>
      <c r="F56" s="600"/>
      <c r="G56" s="307">
        <v>0</v>
      </c>
    </row>
    <row r="57" spans="1:7">
      <c r="A57" s="299" t="s">
        <v>195</v>
      </c>
      <c r="B57" s="600" t="s">
        <v>503</v>
      </c>
      <c r="C57" s="600"/>
      <c r="D57" s="600"/>
      <c r="E57" s="600"/>
      <c r="F57" s="600"/>
      <c r="G57" s="307">
        <v>0</v>
      </c>
    </row>
    <row r="58" spans="1:7">
      <c r="A58" s="299" t="s">
        <v>232</v>
      </c>
      <c r="B58" s="641" t="s">
        <v>542</v>
      </c>
      <c r="C58" s="641"/>
      <c r="D58" s="641"/>
      <c r="E58" s="641"/>
      <c r="F58" s="641"/>
      <c r="G58" s="307">
        <v>0</v>
      </c>
    </row>
    <row r="59" spans="1:7">
      <c r="A59" s="643" t="s">
        <v>245</v>
      </c>
      <c r="B59" s="644"/>
      <c r="C59" s="644"/>
      <c r="D59" s="644"/>
      <c r="E59" s="644"/>
      <c r="F59" s="644"/>
      <c r="G59" s="308">
        <f>ROUND(SUM(G51:G58),2)</f>
        <v>943.99</v>
      </c>
    </row>
    <row r="60" spans="1:7">
      <c r="A60" s="652" t="s">
        <v>246</v>
      </c>
      <c r="B60" s="653"/>
      <c r="C60" s="653"/>
      <c r="D60" s="653"/>
      <c r="E60" s="653"/>
      <c r="F60" s="653"/>
      <c r="G60" s="654"/>
    </row>
    <row r="61" spans="1:7">
      <c r="A61" s="624" t="s">
        <v>247</v>
      </c>
      <c r="B61" s="625"/>
      <c r="C61" s="625"/>
      <c r="D61" s="625"/>
      <c r="E61" s="625"/>
      <c r="F61" s="625"/>
      <c r="G61" s="626"/>
    </row>
    <row r="62" spans="1:7" ht="15.75" thickBot="1">
      <c r="A62" s="300"/>
      <c r="B62" s="301"/>
      <c r="C62" s="301"/>
      <c r="D62" s="301"/>
      <c r="E62" s="301"/>
      <c r="F62" s="301"/>
      <c r="G62" s="302"/>
    </row>
    <row r="63" spans="1:7" ht="15.75" thickBot="1">
      <c r="A63" s="638" t="s">
        <v>248</v>
      </c>
      <c r="B63" s="639"/>
      <c r="C63" s="639"/>
      <c r="D63" s="639"/>
      <c r="E63" s="639"/>
      <c r="F63" s="639"/>
      <c r="G63" s="640"/>
    </row>
    <row r="64" spans="1:7">
      <c r="A64" s="343">
        <v>2</v>
      </c>
      <c r="B64" s="608" t="s">
        <v>249</v>
      </c>
      <c r="C64" s="608"/>
      <c r="D64" s="608"/>
      <c r="E64" s="608"/>
      <c r="F64" s="608"/>
      <c r="G64" s="344" t="s">
        <v>216</v>
      </c>
    </row>
    <row r="65" spans="1:7">
      <c r="A65" s="323" t="s">
        <v>32</v>
      </c>
      <c r="B65" s="659" t="s">
        <v>220</v>
      </c>
      <c r="C65" s="659"/>
      <c r="D65" s="659"/>
      <c r="E65" s="659"/>
      <c r="F65" s="659"/>
      <c r="G65" s="324">
        <f>$G$28</f>
        <v>275.45999999999998</v>
      </c>
    </row>
    <row r="66" spans="1:7">
      <c r="A66" s="323" t="s">
        <v>33</v>
      </c>
      <c r="B66" s="659" t="s">
        <v>229</v>
      </c>
      <c r="C66" s="659"/>
      <c r="D66" s="659"/>
      <c r="E66" s="659"/>
      <c r="F66" s="659"/>
      <c r="G66" s="324">
        <f>$G$44</f>
        <v>282.26</v>
      </c>
    </row>
    <row r="67" spans="1:7">
      <c r="A67" s="323" t="s">
        <v>238</v>
      </c>
      <c r="B67" s="659" t="s">
        <v>239</v>
      </c>
      <c r="C67" s="659"/>
      <c r="D67" s="659"/>
      <c r="E67" s="659"/>
      <c r="F67" s="659"/>
      <c r="G67" s="324">
        <f>$G$59</f>
        <v>943.99</v>
      </c>
    </row>
    <row r="68" spans="1:7">
      <c r="A68" s="643" t="s">
        <v>250</v>
      </c>
      <c r="B68" s="644"/>
      <c r="C68" s="644"/>
      <c r="D68" s="644"/>
      <c r="E68" s="644"/>
      <c r="F68" s="644"/>
      <c r="G68" s="308">
        <f>ROUND(SUM(G65:G67),2)</f>
        <v>1501.71</v>
      </c>
    </row>
    <row r="69" spans="1:7" ht="15.75" thickBot="1">
      <c r="A69" s="300"/>
      <c r="B69" s="301"/>
      <c r="C69" s="301"/>
      <c r="D69" s="301"/>
      <c r="E69" s="301"/>
      <c r="F69" s="301"/>
      <c r="G69" s="302"/>
    </row>
    <row r="70" spans="1:7" ht="15.75" thickBot="1">
      <c r="A70" s="638" t="s">
        <v>251</v>
      </c>
      <c r="B70" s="639"/>
      <c r="C70" s="639"/>
      <c r="D70" s="639"/>
      <c r="E70" s="639"/>
      <c r="F70" s="639"/>
      <c r="G70" s="640"/>
    </row>
    <row r="71" spans="1:7">
      <c r="A71" s="343">
        <v>3</v>
      </c>
      <c r="B71" s="608" t="s">
        <v>252</v>
      </c>
      <c r="C71" s="608"/>
      <c r="D71" s="608"/>
      <c r="E71" s="608"/>
      <c r="F71" s="342" t="s">
        <v>221</v>
      </c>
      <c r="G71" s="344" t="s">
        <v>216</v>
      </c>
    </row>
    <row r="72" spans="1:7">
      <c r="A72" s="299" t="s">
        <v>186</v>
      </c>
      <c r="B72" s="641" t="s">
        <v>543</v>
      </c>
      <c r="C72" s="641"/>
      <c r="D72" s="641"/>
      <c r="E72" s="641"/>
      <c r="F72" s="309">
        <f>'4 GERENTE '!F98</f>
        <v>2.3124999999999999E-3</v>
      </c>
      <c r="G72" s="310">
        <f>ROUND($G$21*F72,2)</f>
        <v>3.28</v>
      </c>
    </row>
    <row r="73" spans="1:7">
      <c r="A73" s="299" t="s">
        <v>188</v>
      </c>
      <c r="B73" s="600" t="s">
        <v>253</v>
      </c>
      <c r="C73" s="600"/>
      <c r="D73" s="600"/>
      <c r="E73" s="600"/>
      <c r="F73" s="325">
        <f>'4 GERENTE '!F99</f>
        <v>0.08</v>
      </c>
      <c r="G73" s="310">
        <f>G72*F73</f>
        <v>0.26239999999999997</v>
      </c>
    </row>
    <row r="74" spans="1:7">
      <c r="A74" s="299" t="s">
        <v>191</v>
      </c>
      <c r="B74" s="600" t="s">
        <v>544</v>
      </c>
      <c r="C74" s="600"/>
      <c r="D74" s="600"/>
      <c r="E74" s="600"/>
      <c r="F74" s="309">
        <f>'4 GERENTE '!F100</f>
        <v>9.7222222222222224E-3</v>
      </c>
      <c r="G74" s="310">
        <f>ROUND($G$21*F74,2)</f>
        <v>13.77</v>
      </c>
    </row>
    <row r="75" spans="1:7">
      <c r="A75" s="299" t="s">
        <v>193</v>
      </c>
      <c r="B75" s="600" t="s">
        <v>254</v>
      </c>
      <c r="C75" s="600"/>
      <c r="D75" s="600"/>
      <c r="E75" s="600"/>
      <c r="F75" s="325">
        <f>'4 GERENTE '!F101</f>
        <v>0.1668</v>
      </c>
      <c r="G75" s="310">
        <f>G74*F75</f>
        <v>2.2968359999999999</v>
      </c>
    </row>
    <row r="76" spans="1:7">
      <c r="A76" s="299" t="s">
        <v>195</v>
      </c>
      <c r="B76" s="600" t="s">
        <v>545</v>
      </c>
      <c r="C76" s="600"/>
      <c r="D76" s="600"/>
      <c r="E76" s="600"/>
      <c r="F76" s="312">
        <f>'4 GERENTE '!F102</f>
        <v>0.04</v>
      </c>
      <c r="G76" s="310">
        <f>ROUND($G$21*F76,2)</f>
        <v>56.67</v>
      </c>
    </row>
    <row r="77" spans="1:7">
      <c r="A77" s="643" t="s">
        <v>255</v>
      </c>
      <c r="B77" s="644"/>
      <c r="C77" s="644"/>
      <c r="D77" s="644"/>
      <c r="E77" s="644"/>
      <c r="F77" s="644"/>
      <c r="G77" s="308">
        <f>ROUND(SUM(G72:G76),2)</f>
        <v>76.28</v>
      </c>
    </row>
    <row r="78" spans="1:7" ht="15.75" thickBot="1">
      <c r="A78" s="300"/>
      <c r="B78" s="301"/>
      <c r="C78" s="301"/>
      <c r="D78" s="301"/>
      <c r="E78" s="301"/>
      <c r="F78" s="301"/>
      <c r="G78" s="302"/>
    </row>
    <row r="79" spans="1:7" ht="15.75" thickBot="1">
      <c r="A79" s="638" t="s">
        <v>256</v>
      </c>
      <c r="B79" s="639"/>
      <c r="C79" s="639"/>
      <c r="D79" s="639"/>
      <c r="E79" s="639"/>
      <c r="F79" s="639"/>
      <c r="G79" s="640"/>
    </row>
    <row r="80" spans="1:7">
      <c r="A80" s="647" t="s">
        <v>257</v>
      </c>
      <c r="B80" s="648"/>
      <c r="C80" s="648"/>
      <c r="D80" s="648"/>
      <c r="E80" s="648"/>
      <c r="F80" s="648"/>
      <c r="G80" s="651"/>
    </row>
    <row r="81" spans="1:7">
      <c r="A81" s="304" t="s">
        <v>39</v>
      </c>
      <c r="B81" s="650" t="s">
        <v>258</v>
      </c>
      <c r="C81" s="650"/>
      <c r="D81" s="650"/>
      <c r="E81" s="650"/>
      <c r="F81" s="303" t="s">
        <v>221</v>
      </c>
      <c r="G81" s="305" t="s">
        <v>216</v>
      </c>
    </row>
    <row r="82" spans="1:7">
      <c r="A82" s="299" t="s">
        <v>186</v>
      </c>
      <c r="B82" s="600" t="s">
        <v>259</v>
      </c>
      <c r="C82" s="600"/>
      <c r="D82" s="600"/>
      <c r="E82" s="600"/>
      <c r="F82" s="298">
        <f>'4 GERENTE '!F108</f>
        <v>9.2999999999999992E-3</v>
      </c>
      <c r="G82" s="310">
        <f>ROUND($G$21*F82,2)</f>
        <v>13.18</v>
      </c>
    </row>
    <row r="83" spans="1:7">
      <c r="A83" s="299" t="s">
        <v>0</v>
      </c>
      <c r="B83" s="660" t="s">
        <v>260</v>
      </c>
      <c r="C83" s="660"/>
      <c r="D83" s="660"/>
      <c r="E83" s="660"/>
      <c r="F83" s="325">
        <f>'4 GERENTE '!F109</f>
        <v>0.1668</v>
      </c>
      <c r="G83" s="310">
        <f>ROUND(G82*F83,2)</f>
        <v>2.2000000000000002</v>
      </c>
    </row>
    <row r="84" spans="1:7">
      <c r="A84" s="299" t="s">
        <v>188</v>
      </c>
      <c r="B84" s="600" t="s">
        <v>546</v>
      </c>
      <c r="C84" s="600"/>
      <c r="D84" s="600"/>
      <c r="E84" s="600"/>
      <c r="F84" s="298">
        <f>'4 GERENTE '!F110</f>
        <v>7.3000000000000001E-3</v>
      </c>
      <c r="G84" s="310">
        <f>ROUND($G$21*F84,2)</f>
        <v>10.34</v>
      </c>
    </row>
    <row r="85" spans="1:7">
      <c r="A85" s="299" t="s">
        <v>191</v>
      </c>
      <c r="B85" s="641" t="s">
        <v>547</v>
      </c>
      <c r="C85" s="641"/>
      <c r="D85" s="641"/>
      <c r="E85" s="641"/>
      <c r="F85" s="298">
        <f>'4 GERENTE '!F111</f>
        <v>8.1999999999999998E-4</v>
      </c>
      <c r="G85" s="310">
        <f>ROUND($G$21*F85,2)</f>
        <v>1.1599999999999999</v>
      </c>
    </row>
    <row r="86" spans="1:7">
      <c r="A86" s="299" t="s">
        <v>193</v>
      </c>
      <c r="B86" s="600" t="s">
        <v>548</v>
      </c>
      <c r="C86" s="600"/>
      <c r="D86" s="600"/>
      <c r="E86" s="600"/>
      <c r="F86" s="298">
        <f>'4 GERENTE '!F112</f>
        <v>2.7000000000000001E-3</v>
      </c>
      <c r="G86" s="310">
        <f>ROUND($G$21*F86,2)</f>
        <v>3.83</v>
      </c>
    </row>
    <row r="87" spans="1:7">
      <c r="A87" s="299" t="s">
        <v>195</v>
      </c>
      <c r="B87" s="641" t="s">
        <v>549</v>
      </c>
      <c r="C87" s="641"/>
      <c r="D87" s="641"/>
      <c r="E87" s="641"/>
      <c r="F87" s="298">
        <f>'4 GERENTE '!F113</f>
        <v>5.5000000000000003E-4</v>
      </c>
      <c r="G87" s="310">
        <f>ROUND($G$21*F87,2)</f>
        <v>0.78</v>
      </c>
    </row>
    <row r="88" spans="1:7">
      <c r="A88" s="299" t="s">
        <v>232</v>
      </c>
      <c r="B88" s="660" t="s">
        <v>261</v>
      </c>
      <c r="C88" s="660"/>
      <c r="D88" s="660"/>
      <c r="E88" s="660"/>
      <c r="F88" s="298">
        <f>'4 GERENTE '!F114</f>
        <v>0</v>
      </c>
      <c r="G88" s="310">
        <f>ROUND($G$21*F88,2)</f>
        <v>0</v>
      </c>
    </row>
    <row r="89" spans="1:7">
      <c r="A89" s="643" t="s">
        <v>262</v>
      </c>
      <c r="B89" s="644"/>
      <c r="C89" s="644"/>
      <c r="D89" s="644"/>
      <c r="E89" s="644"/>
      <c r="F89" s="644"/>
      <c r="G89" s="308">
        <f>ROUND(SUM(G82:G88),2)</f>
        <v>31.49</v>
      </c>
    </row>
    <row r="90" spans="1:7">
      <c r="A90" s="624" t="s">
        <v>263</v>
      </c>
      <c r="B90" s="625"/>
      <c r="C90" s="625"/>
      <c r="D90" s="625"/>
      <c r="E90" s="625"/>
      <c r="F90" s="625"/>
      <c r="G90" s="626"/>
    </row>
    <row r="91" spans="1:7" ht="15.75" thickBot="1">
      <c r="A91" s="300"/>
      <c r="B91" s="301"/>
      <c r="C91" s="301"/>
      <c r="D91" s="301"/>
      <c r="E91" s="301"/>
      <c r="F91" s="301"/>
      <c r="G91" s="302"/>
    </row>
    <row r="92" spans="1:7" ht="15.75" thickBot="1">
      <c r="A92" s="661" t="s">
        <v>264</v>
      </c>
      <c r="B92" s="662"/>
      <c r="C92" s="662"/>
      <c r="D92" s="662"/>
      <c r="E92" s="662"/>
      <c r="F92" s="662"/>
      <c r="G92" s="663"/>
    </row>
    <row r="93" spans="1:7">
      <c r="A93" s="343" t="s">
        <v>40</v>
      </c>
      <c r="B93" s="608" t="s">
        <v>265</v>
      </c>
      <c r="C93" s="608"/>
      <c r="D93" s="608"/>
      <c r="E93" s="608"/>
      <c r="F93" s="342" t="s">
        <v>266</v>
      </c>
      <c r="G93" s="344" t="s">
        <v>216</v>
      </c>
    </row>
    <row r="94" spans="1:7">
      <c r="A94" s="299" t="s">
        <v>186</v>
      </c>
      <c r="B94" s="600" t="s">
        <v>267</v>
      </c>
      <c r="C94" s="600"/>
      <c r="D94" s="600"/>
      <c r="E94" s="600"/>
      <c r="F94" s="326"/>
      <c r="G94" s="310">
        <f>ROUND($E$9*F94,2)</f>
        <v>0</v>
      </c>
    </row>
    <row r="95" spans="1:7">
      <c r="A95" s="643" t="s">
        <v>268</v>
      </c>
      <c r="B95" s="644"/>
      <c r="C95" s="644"/>
      <c r="D95" s="644"/>
      <c r="E95" s="644"/>
      <c r="F95" s="644"/>
      <c r="G95" s="308">
        <f>ROUND(SUM(G94),2)</f>
        <v>0</v>
      </c>
    </row>
    <row r="96" spans="1:7">
      <c r="A96" s="624" t="s">
        <v>269</v>
      </c>
      <c r="B96" s="625"/>
      <c r="C96" s="625"/>
      <c r="D96" s="625"/>
      <c r="E96" s="625"/>
      <c r="F96" s="625"/>
      <c r="G96" s="626"/>
    </row>
    <row r="97" spans="1:7" ht="15.75" thickBot="1">
      <c r="A97" s="300"/>
      <c r="B97" s="301"/>
      <c r="C97" s="301"/>
      <c r="D97" s="301"/>
      <c r="E97" s="301"/>
      <c r="F97" s="301"/>
      <c r="G97" s="302"/>
    </row>
    <row r="98" spans="1:7" ht="15.75" thickBot="1">
      <c r="A98" s="638" t="s">
        <v>270</v>
      </c>
      <c r="B98" s="639"/>
      <c r="C98" s="639"/>
      <c r="D98" s="639"/>
      <c r="E98" s="639"/>
      <c r="F98" s="639"/>
      <c r="G98" s="640"/>
    </row>
    <row r="99" spans="1:7">
      <c r="A99" s="343">
        <v>4</v>
      </c>
      <c r="B99" s="608" t="s">
        <v>249</v>
      </c>
      <c r="C99" s="608"/>
      <c r="D99" s="608"/>
      <c r="E99" s="608"/>
      <c r="F99" s="342" t="s">
        <v>221</v>
      </c>
      <c r="G99" s="344" t="s">
        <v>216</v>
      </c>
    </row>
    <row r="100" spans="1:7">
      <c r="A100" s="323" t="s">
        <v>39</v>
      </c>
      <c r="B100" s="659" t="s">
        <v>271</v>
      </c>
      <c r="C100" s="659"/>
      <c r="D100" s="659"/>
      <c r="E100" s="659"/>
      <c r="F100" s="327" t="s">
        <v>0</v>
      </c>
      <c r="G100" s="324">
        <f>$G$89</f>
        <v>31.49</v>
      </c>
    </row>
    <row r="101" spans="1:7">
      <c r="A101" s="323" t="s">
        <v>40</v>
      </c>
      <c r="B101" s="659" t="s">
        <v>272</v>
      </c>
      <c r="C101" s="659"/>
      <c r="D101" s="659"/>
      <c r="E101" s="659"/>
      <c r="F101" s="327" t="s">
        <v>0</v>
      </c>
      <c r="G101" s="324">
        <f>$G$95</f>
        <v>0</v>
      </c>
    </row>
    <row r="102" spans="1:7">
      <c r="A102" s="643" t="s">
        <v>273</v>
      </c>
      <c r="B102" s="644"/>
      <c r="C102" s="644"/>
      <c r="D102" s="644"/>
      <c r="E102" s="644"/>
      <c r="F102" s="644"/>
      <c r="G102" s="308">
        <f>ROUND(SUM(G100:G101),2)</f>
        <v>31.49</v>
      </c>
    </row>
    <row r="103" spans="1:7" ht="15.75" thickBot="1">
      <c r="A103" s="300"/>
      <c r="B103" s="301"/>
      <c r="C103" s="301"/>
      <c r="D103" s="301"/>
      <c r="E103" s="301"/>
      <c r="F103" s="301"/>
      <c r="G103" s="302"/>
    </row>
    <row r="104" spans="1:7" ht="15.75" thickBot="1">
      <c r="A104" s="638" t="s">
        <v>274</v>
      </c>
      <c r="B104" s="639"/>
      <c r="C104" s="639"/>
      <c r="D104" s="639"/>
      <c r="E104" s="639"/>
      <c r="F104" s="639"/>
      <c r="G104" s="640"/>
    </row>
    <row r="105" spans="1:7">
      <c r="A105" s="343">
        <v>5</v>
      </c>
      <c r="B105" s="608" t="s">
        <v>275</v>
      </c>
      <c r="C105" s="608"/>
      <c r="D105" s="608"/>
      <c r="E105" s="608"/>
      <c r="F105" s="608"/>
      <c r="G105" s="344" t="s">
        <v>216</v>
      </c>
    </row>
    <row r="106" spans="1:7">
      <c r="A106" s="299" t="s">
        <v>186</v>
      </c>
      <c r="B106" s="641" t="s">
        <v>550</v>
      </c>
      <c r="C106" s="641"/>
      <c r="D106" s="641"/>
      <c r="E106" s="641"/>
      <c r="F106" s="641"/>
      <c r="G106" s="328">
        <v>60</v>
      </c>
    </row>
    <row r="107" spans="1:7">
      <c r="A107" s="299" t="s">
        <v>188</v>
      </c>
      <c r="B107" s="641" t="s">
        <v>551</v>
      </c>
      <c r="C107" s="641"/>
      <c r="D107" s="641"/>
      <c r="E107" s="641"/>
      <c r="F107" s="641"/>
      <c r="G107" s="307">
        <f>'15'!G107</f>
        <v>0</v>
      </c>
    </row>
    <row r="108" spans="1:7">
      <c r="A108" s="299" t="s">
        <v>195</v>
      </c>
      <c r="B108" s="600" t="s">
        <v>529</v>
      </c>
      <c r="C108" s="600"/>
      <c r="D108" s="600"/>
      <c r="E108" s="600"/>
      <c r="F108" s="600"/>
      <c r="G108" s="307">
        <v>0</v>
      </c>
    </row>
    <row r="109" spans="1:7">
      <c r="A109" s="643" t="s">
        <v>276</v>
      </c>
      <c r="B109" s="644"/>
      <c r="C109" s="644"/>
      <c r="D109" s="644"/>
      <c r="E109" s="644"/>
      <c r="F109" s="644"/>
      <c r="G109" s="308">
        <f>ROUND(SUM(G106:G108),2)</f>
        <v>60</v>
      </c>
    </row>
    <row r="110" spans="1:7" ht="15.75" thickBot="1">
      <c r="A110" s="624" t="s">
        <v>277</v>
      </c>
      <c r="B110" s="625"/>
      <c r="C110" s="625"/>
      <c r="D110" s="625"/>
      <c r="E110" s="625"/>
      <c r="F110" s="625"/>
      <c r="G110" s="626"/>
    </row>
    <row r="111" spans="1:7" ht="15.75" thickBot="1">
      <c r="A111" s="638" t="s">
        <v>278</v>
      </c>
      <c r="B111" s="639"/>
      <c r="C111" s="639"/>
      <c r="D111" s="639"/>
      <c r="E111" s="639"/>
      <c r="F111" s="639"/>
      <c r="G111" s="640"/>
    </row>
    <row r="112" spans="1:7">
      <c r="A112" s="343"/>
      <c r="B112" s="608" t="s">
        <v>279</v>
      </c>
      <c r="C112" s="608"/>
      <c r="D112" s="608"/>
      <c r="E112" s="608"/>
      <c r="F112" s="608"/>
      <c r="G112" s="344" t="s">
        <v>216</v>
      </c>
    </row>
    <row r="113" spans="1:7">
      <c r="A113" s="329" t="s">
        <v>186</v>
      </c>
      <c r="B113" s="664" t="s">
        <v>280</v>
      </c>
      <c r="C113" s="664"/>
      <c r="D113" s="664"/>
      <c r="E113" s="664"/>
      <c r="F113" s="664"/>
      <c r="G113" s="330">
        <f>$G$21</f>
        <v>1416.75</v>
      </c>
    </row>
    <row r="114" spans="1:7">
      <c r="A114" s="329" t="s">
        <v>188</v>
      </c>
      <c r="B114" s="664" t="s">
        <v>281</v>
      </c>
      <c r="C114" s="664"/>
      <c r="D114" s="664"/>
      <c r="E114" s="664"/>
      <c r="F114" s="664"/>
      <c r="G114" s="330">
        <f>$G$68</f>
        <v>1501.71</v>
      </c>
    </row>
    <row r="115" spans="1:7">
      <c r="A115" s="329" t="s">
        <v>191</v>
      </c>
      <c r="B115" s="664" t="s">
        <v>282</v>
      </c>
      <c r="C115" s="664"/>
      <c r="D115" s="664"/>
      <c r="E115" s="664"/>
      <c r="F115" s="664"/>
      <c r="G115" s="330">
        <f>$G$77</f>
        <v>76.28</v>
      </c>
    </row>
    <row r="116" spans="1:7">
      <c r="A116" s="329" t="s">
        <v>193</v>
      </c>
      <c r="B116" s="664" t="s">
        <v>283</v>
      </c>
      <c r="C116" s="664"/>
      <c r="D116" s="664"/>
      <c r="E116" s="664"/>
      <c r="F116" s="664"/>
      <c r="G116" s="330">
        <f>$G$102</f>
        <v>31.49</v>
      </c>
    </row>
    <row r="117" spans="1:7">
      <c r="A117" s="329" t="s">
        <v>195</v>
      </c>
      <c r="B117" s="664" t="s">
        <v>284</v>
      </c>
      <c r="C117" s="664"/>
      <c r="D117" s="664"/>
      <c r="E117" s="664"/>
      <c r="F117" s="664"/>
      <c r="G117" s="330">
        <f>$G$109</f>
        <v>60</v>
      </c>
    </row>
    <row r="118" spans="1:7">
      <c r="A118" s="643" t="s">
        <v>504</v>
      </c>
      <c r="B118" s="644"/>
      <c r="C118" s="644"/>
      <c r="D118" s="644"/>
      <c r="E118" s="644"/>
      <c r="F118" s="644"/>
      <c r="G118" s="324">
        <f>ROUND(SUM(G113:G117),2)</f>
        <v>3086.23</v>
      </c>
    </row>
    <row r="119" spans="1:7" ht="15.75" thickBot="1">
      <c r="A119" s="300"/>
      <c r="B119" s="301"/>
      <c r="C119" s="301"/>
      <c r="D119" s="301"/>
      <c r="E119" s="301"/>
      <c r="F119" s="301"/>
      <c r="G119" s="302"/>
    </row>
    <row r="120" spans="1:7" ht="15.75" thickBot="1">
      <c r="A120" s="638" t="s">
        <v>285</v>
      </c>
      <c r="B120" s="639"/>
      <c r="C120" s="639"/>
      <c r="D120" s="639"/>
      <c r="E120" s="639"/>
      <c r="F120" s="639"/>
      <c r="G120" s="640"/>
    </row>
    <row r="121" spans="1:7">
      <c r="A121" s="343"/>
      <c r="B121" s="608" t="s">
        <v>286</v>
      </c>
      <c r="C121" s="608"/>
      <c r="D121" s="608"/>
      <c r="E121" s="608"/>
      <c r="F121" s="608"/>
      <c r="G121" s="344" t="s">
        <v>216</v>
      </c>
    </row>
    <row r="122" spans="1:7">
      <c r="A122" s="329" t="s">
        <v>186</v>
      </c>
      <c r="B122" s="664" t="s">
        <v>287</v>
      </c>
      <c r="C122" s="664"/>
      <c r="D122" s="664"/>
      <c r="E122" s="664"/>
      <c r="F122" s="664"/>
      <c r="G122" s="308">
        <f>G118</f>
        <v>3086.23</v>
      </c>
    </row>
    <row r="123" spans="1:7">
      <c r="A123" s="329" t="s">
        <v>188</v>
      </c>
      <c r="B123" s="664" t="s">
        <v>288</v>
      </c>
      <c r="C123" s="664"/>
      <c r="D123" s="664"/>
      <c r="E123" s="664"/>
      <c r="F123" s="664"/>
      <c r="G123" s="308">
        <f>ROUND($G$122/$E$9,2)</f>
        <v>146.88999999999999</v>
      </c>
    </row>
    <row r="124" spans="1:7">
      <c r="A124" s="329" t="s">
        <v>191</v>
      </c>
      <c r="B124" s="664" t="s">
        <v>505</v>
      </c>
      <c r="C124" s="664"/>
      <c r="D124" s="664"/>
      <c r="E124" s="331">
        <v>1</v>
      </c>
      <c r="F124" s="332" t="s">
        <v>506</v>
      </c>
      <c r="G124" s="308">
        <f>ROUND($G$122*E124,2)</f>
        <v>3086.23</v>
      </c>
    </row>
    <row r="125" spans="1:7">
      <c r="A125" s="624" t="s">
        <v>290</v>
      </c>
      <c r="B125" s="625"/>
      <c r="C125" s="625"/>
      <c r="D125" s="625"/>
      <c r="E125" s="625"/>
      <c r="F125" s="625"/>
      <c r="G125" s="626"/>
    </row>
    <row r="126" spans="1:7" ht="15.75" thickBot="1">
      <c r="A126" s="333"/>
      <c r="B126" s="334"/>
      <c r="C126" s="334"/>
      <c r="D126" s="334"/>
      <c r="E126" s="334"/>
      <c r="F126" s="334"/>
      <c r="G126" s="335"/>
    </row>
    <row r="127" spans="1:7" ht="15.75" thickBot="1">
      <c r="A127" s="638" t="s">
        <v>507</v>
      </c>
      <c r="B127" s="639"/>
      <c r="C127" s="639"/>
      <c r="D127" s="639"/>
      <c r="E127" s="639"/>
      <c r="F127" s="639"/>
      <c r="G127" s="640"/>
    </row>
    <row r="128" spans="1:7">
      <c r="A128" s="343"/>
      <c r="B128" s="608" t="s">
        <v>286</v>
      </c>
      <c r="C128" s="608"/>
      <c r="D128" s="608"/>
      <c r="E128" s="608"/>
      <c r="F128" s="608"/>
      <c r="G128" s="344" t="s">
        <v>216</v>
      </c>
    </row>
    <row r="129" spans="1:7" ht="15.75" thickBot="1">
      <c r="A129" s="336" t="s">
        <v>186</v>
      </c>
      <c r="B129" s="672" t="s">
        <v>289</v>
      </c>
      <c r="C129" s="672"/>
      <c r="D129" s="672"/>
      <c r="E129" s="672"/>
      <c r="F129" s="672"/>
      <c r="G129" s="337">
        <f>G122/220</f>
        <v>14.028318181818182</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65" t="s">
        <v>553</v>
      </c>
      <c r="D138" s="665"/>
      <c r="E138" s="665"/>
      <c r="F138" s="339"/>
      <c r="G138" s="339"/>
    </row>
    <row r="139" spans="1:7">
      <c r="A139" s="339"/>
      <c r="B139" s="339"/>
      <c r="C139" s="666" t="s">
        <v>554</v>
      </c>
      <c r="D139" s="666"/>
      <c r="E139" s="666"/>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846676-4EA6-4615-8A77-474E294C1043}">
  <sheetPr>
    <tabColor rgb="FF0070C0"/>
  </sheetPr>
  <dimension ref="A1:G140"/>
  <sheetViews>
    <sheetView topLeftCell="A31" workbookViewId="0">
      <selection activeCell="G108" sqref="G108"/>
    </sheetView>
  </sheetViews>
  <sheetFormatPr defaultRowHeight="15"/>
  <cols>
    <col min="1" max="1" width="8.7109375" style="340" customWidth="1"/>
    <col min="2" max="2" width="19.28515625" style="340" customWidth="1"/>
    <col min="3" max="3" width="19.7109375" style="340" customWidth="1"/>
    <col min="4" max="4" width="16.42578125" style="340" customWidth="1"/>
    <col min="5" max="5" width="18" style="340" customWidth="1"/>
    <col min="6" max="7" width="14.42578125" style="340" customWidth="1"/>
  </cols>
  <sheetData>
    <row r="1" spans="1:7" ht="56.2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21.01</v>
      </c>
      <c r="F9" s="773"/>
      <c r="G9" s="774"/>
    </row>
    <row r="10" spans="1:7">
      <c r="A10" s="299">
        <v>8</v>
      </c>
      <c r="B10" s="656" t="s">
        <v>498</v>
      </c>
      <c r="C10" s="657"/>
      <c r="D10" s="658"/>
      <c r="E10" s="772"/>
      <c r="F10" s="773"/>
      <c r="G10" s="774"/>
    </row>
    <row r="11" spans="1:7">
      <c r="A11" s="299">
        <v>9</v>
      </c>
      <c r="B11" s="656" t="s">
        <v>499</v>
      </c>
      <c r="C11" s="657"/>
      <c r="D11" s="658"/>
      <c r="E11" s="775">
        <v>1</v>
      </c>
      <c r="F11" s="776"/>
      <c r="G11" s="777"/>
    </row>
    <row r="12" spans="1:7">
      <c r="A12" s="299">
        <v>10</v>
      </c>
      <c r="B12" s="656" t="s">
        <v>500</v>
      </c>
      <c r="C12" s="657"/>
      <c r="D12" s="658"/>
      <c r="E12" s="775">
        <v>1</v>
      </c>
      <c r="F12" s="776"/>
      <c r="G12" s="777"/>
    </row>
    <row r="13" spans="1:7">
      <c r="A13" s="299">
        <v>11</v>
      </c>
      <c r="B13" s="656" t="s">
        <v>501</v>
      </c>
      <c r="C13" s="657"/>
      <c r="D13" s="658"/>
      <c r="E13" s="775">
        <f>E11*E12</f>
        <v>1</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1679.73</v>
      </c>
    </row>
    <row r="20" spans="1:7">
      <c r="A20" s="299" t="s">
        <v>188</v>
      </c>
      <c r="B20" s="642" t="s">
        <v>529</v>
      </c>
      <c r="C20" s="642"/>
      <c r="D20" s="642"/>
      <c r="E20" s="642"/>
      <c r="F20" s="642"/>
      <c r="G20" s="307">
        <f>ROUND(G19*30%,2)</f>
        <v>503.92</v>
      </c>
    </row>
    <row r="21" spans="1:7">
      <c r="A21" s="643" t="s">
        <v>217</v>
      </c>
      <c r="B21" s="644"/>
      <c r="C21" s="644"/>
      <c r="D21" s="644"/>
      <c r="E21" s="644"/>
      <c r="F21" s="644"/>
      <c r="G21" s="308">
        <f>ROUND(SUM(G19:G20),2)</f>
        <v>2183.65</v>
      </c>
    </row>
    <row r="22" spans="1:7" ht="15.75" thickBot="1">
      <c r="A22" s="300"/>
      <c r="B22" s="301"/>
      <c r="C22" s="301"/>
      <c r="D22" s="301"/>
      <c r="E22" s="301"/>
      <c r="F22" s="301"/>
      <c r="G22" s="302"/>
    </row>
    <row r="23" spans="1:7" ht="15.75" thickBot="1">
      <c r="A23" s="638" t="s">
        <v>218</v>
      </c>
      <c r="B23" s="639"/>
      <c r="C23" s="639"/>
      <c r="D23" s="639"/>
      <c r="E23" s="639"/>
      <c r="F23" s="639"/>
      <c r="G23" s="640"/>
    </row>
    <row r="24" spans="1:7">
      <c r="A24" s="647" t="s">
        <v>219</v>
      </c>
      <c r="B24" s="648"/>
      <c r="C24" s="648"/>
      <c r="D24" s="648"/>
      <c r="E24" s="648"/>
      <c r="F24" s="648"/>
      <c r="G24" s="651"/>
    </row>
    <row r="25" spans="1:7">
      <c r="A25" s="304" t="s">
        <v>32</v>
      </c>
      <c r="B25" s="650" t="s">
        <v>220</v>
      </c>
      <c r="C25" s="650"/>
      <c r="D25" s="650"/>
      <c r="E25" s="650"/>
      <c r="F25" s="303" t="s">
        <v>221</v>
      </c>
      <c r="G25" s="305" t="s">
        <v>216</v>
      </c>
    </row>
    <row r="26" spans="1:7">
      <c r="A26" s="299" t="s">
        <v>186</v>
      </c>
      <c r="B26" s="641" t="s">
        <v>530</v>
      </c>
      <c r="C26" s="641"/>
      <c r="D26" s="641"/>
      <c r="E26" s="641"/>
      <c r="F26" s="309">
        <f>'4 GERENTE '!F52</f>
        <v>8.3333333333333329E-2</v>
      </c>
      <c r="G26" s="310">
        <f>ROUND($G$21*F26,2)</f>
        <v>181.97</v>
      </c>
    </row>
    <row r="27" spans="1:7">
      <c r="A27" s="299" t="s">
        <v>188</v>
      </c>
      <c r="B27" s="641" t="s">
        <v>222</v>
      </c>
      <c r="C27" s="641"/>
      <c r="D27" s="641"/>
      <c r="E27" s="641"/>
      <c r="F27" s="309">
        <f>'4 GERENTE '!F53</f>
        <v>0.1111</v>
      </c>
      <c r="G27" s="310">
        <f>ROUND($G$21*F27,2)</f>
        <v>242.6</v>
      </c>
    </row>
    <row r="28" spans="1:7">
      <c r="A28" s="643" t="s">
        <v>223</v>
      </c>
      <c r="B28" s="644"/>
      <c r="C28" s="644"/>
      <c r="D28" s="644"/>
      <c r="E28" s="644"/>
      <c r="F28" s="644"/>
      <c r="G28" s="308">
        <f>ROUND(SUM(G26:G27),2)</f>
        <v>424.57</v>
      </c>
    </row>
    <row r="29" spans="1:7">
      <c r="A29" s="624" t="s">
        <v>224</v>
      </c>
      <c r="B29" s="625"/>
      <c r="C29" s="625"/>
      <c r="D29" s="625"/>
      <c r="E29" s="625"/>
      <c r="F29" s="625"/>
      <c r="G29" s="626"/>
    </row>
    <row r="30" spans="1:7">
      <c r="A30" s="624" t="s">
        <v>225</v>
      </c>
      <c r="B30" s="625"/>
      <c r="C30" s="625"/>
      <c r="D30" s="625"/>
      <c r="E30" s="625"/>
      <c r="F30" s="625"/>
      <c r="G30" s="626"/>
    </row>
    <row r="31" spans="1:7">
      <c r="A31" s="624" t="s">
        <v>226</v>
      </c>
      <c r="B31" s="625"/>
      <c r="C31" s="625"/>
      <c r="D31" s="625"/>
      <c r="E31" s="625"/>
      <c r="F31" s="625"/>
      <c r="G31" s="626"/>
    </row>
    <row r="32" spans="1:7" ht="15.75" thickBot="1">
      <c r="A32" s="300"/>
      <c r="B32" s="301"/>
      <c r="C32" s="301"/>
      <c r="D32" s="301"/>
      <c r="E32" s="301"/>
      <c r="F32" s="301"/>
      <c r="G32" s="302"/>
    </row>
    <row r="33" spans="1:7" ht="15.75" thickBot="1">
      <c r="A33" s="645" t="s">
        <v>227</v>
      </c>
      <c r="B33" s="646"/>
      <c r="C33" s="646"/>
      <c r="D33" s="646"/>
      <c r="E33" s="646"/>
      <c r="F33" s="640"/>
      <c r="G33" s="311">
        <f>ROUND(G21+G28,2)</f>
        <v>2608.2199999999998</v>
      </c>
    </row>
    <row r="34" spans="1:7">
      <c r="A34" s="647" t="s">
        <v>228</v>
      </c>
      <c r="B34" s="648"/>
      <c r="C34" s="648"/>
      <c r="D34" s="648"/>
      <c r="E34" s="648"/>
      <c r="F34" s="648"/>
      <c r="G34" s="649"/>
    </row>
    <row r="35" spans="1:7">
      <c r="A35" s="304" t="s">
        <v>33</v>
      </c>
      <c r="B35" s="650" t="s">
        <v>229</v>
      </c>
      <c r="C35" s="650"/>
      <c r="D35" s="650"/>
      <c r="E35" s="650"/>
      <c r="F35" s="303" t="s">
        <v>221</v>
      </c>
      <c r="G35" s="305" t="s">
        <v>216</v>
      </c>
    </row>
    <row r="36" spans="1:7">
      <c r="A36" s="299" t="s">
        <v>186</v>
      </c>
      <c r="B36" s="641" t="s">
        <v>531</v>
      </c>
      <c r="C36" s="641"/>
      <c r="D36" s="641"/>
      <c r="E36" s="641"/>
      <c r="F36" s="309">
        <f>'4 GERENTE '!F62</f>
        <v>0</v>
      </c>
      <c r="G36" s="310">
        <f t="shared" ref="G36:G43" si="0">ROUND($G$33*F36,2)</f>
        <v>0</v>
      </c>
    </row>
    <row r="37" spans="1:7">
      <c r="A37" s="299" t="s">
        <v>230</v>
      </c>
      <c r="B37" s="641" t="s">
        <v>532</v>
      </c>
      <c r="C37" s="641"/>
      <c r="D37" s="641"/>
      <c r="E37" s="641"/>
      <c r="F37" s="309">
        <f>'4 GERENTE '!F63</f>
        <v>2.5000000000000001E-2</v>
      </c>
      <c r="G37" s="310">
        <f t="shared" si="0"/>
        <v>65.209999999999994</v>
      </c>
    </row>
    <row r="38" spans="1:7">
      <c r="A38" s="299" t="s">
        <v>231</v>
      </c>
      <c r="B38" s="641" t="s">
        <v>533</v>
      </c>
      <c r="C38" s="641"/>
      <c r="D38" s="641"/>
      <c r="E38" s="641"/>
      <c r="F38" s="312">
        <f>'4 GERENTE '!F64</f>
        <v>2.8799999999999999E-2</v>
      </c>
      <c r="G38" s="310">
        <f t="shared" si="0"/>
        <v>75.12</v>
      </c>
    </row>
    <row r="39" spans="1:7">
      <c r="A39" s="299" t="s">
        <v>188</v>
      </c>
      <c r="B39" s="641" t="s">
        <v>534</v>
      </c>
      <c r="C39" s="641"/>
      <c r="D39" s="641"/>
      <c r="E39" s="641"/>
      <c r="F39" s="309">
        <f>'4 GERENTE '!F65</f>
        <v>0.08</v>
      </c>
      <c r="G39" s="310">
        <f t="shared" si="0"/>
        <v>208.66</v>
      </c>
    </row>
    <row r="40" spans="1:7">
      <c r="A40" s="299" t="s">
        <v>191</v>
      </c>
      <c r="B40" s="641" t="s">
        <v>535</v>
      </c>
      <c r="C40" s="641"/>
      <c r="D40" s="641"/>
      <c r="E40" s="641"/>
      <c r="F40" s="309">
        <f>'4 GERENTE '!F66</f>
        <v>1.4999999999999999E-2</v>
      </c>
      <c r="G40" s="310">
        <f t="shared" si="0"/>
        <v>39.119999999999997</v>
      </c>
    </row>
    <row r="41" spans="1:7">
      <c r="A41" s="299" t="s">
        <v>193</v>
      </c>
      <c r="B41" s="641" t="s">
        <v>536</v>
      </c>
      <c r="C41" s="641"/>
      <c r="D41" s="641"/>
      <c r="E41" s="641"/>
      <c r="F41" s="309">
        <f>'4 GERENTE '!F67</f>
        <v>0.01</v>
      </c>
      <c r="G41" s="310">
        <f t="shared" si="0"/>
        <v>26.08</v>
      </c>
    </row>
    <row r="42" spans="1:7">
      <c r="A42" s="299" t="s">
        <v>195</v>
      </c>
      <c r="B42" s="641" t="s">
        <v>537</v>
      </c>
      <c r="C42" s="641"/>
      <c r="D42" s="641"/>
      <c r="E42" s="641"/>
      <c r="F42" s="309">
        <f>'4 GERENTE '!F68</f>
        <v>6.0000000000000001E-3</v>
      </c>
      <c r="G42" s="310">
        <f t="shared" si="0"/>
        <v>15.65</v>
      </c>
    </row>
    <row r="43" spans="1:7">
      <c r="A43" s="299" t="s">
        <v>232</v>
      </c>
      <c r="B43" s="641" t="s">
        <v>538</v>
      </c>
      <c r="C43" s="641"/>
      <c r="D43" s="641"/>
      <c r="E43" s="641"/>
      <c r="F43" s="309">
        <f>'4 GERENTE '!F69</f>
        <v>2E-3</v>
      </c>
      <c r="G43" s="310">
        <f t="shared" si="0"/>
        <v>5.22</v>
      </c>
    </row>
    <row r="44" spans="1:7">
      <c r="A44" s="643" t="s">
        <v>233</v>
      </c>
      <c r="B44" s="644"/>
      <c r="C44" s="644"/>
      <c r="D44" s="644"/>
      <c r="E44" s="644"/>
      <c r="F44" s="313">
        <f>SUM(F36:F43)</f>
        <v>0.1668</v>
      </c>
      <c r="G44" s="308">
        <f>ROUND(SUM(G36:G43),2)</f>
        <v>435.06</v>
      </c>
    </row>
    <row r="45" spans="1:7">
      <c r="A45" s="624" t="s">
        <v>234</v>
      </c>
      <c r="B45" s="625"/>
      <c r="C45" s="625"/>
      <c r="D45" s="625"/>
      <c r="E45" s="625"/>
      <c r="F45" s="625"/>
      <c r="G45" s="626"/>
    </row>
    <row r="46" spans="1:7">
      <c r="A46" s="624" t="s">
        <v>235</v>
      </c>
      <c r="B46" s="625"/>
      <c r="C46" s="625"/>
      <c r="D46" s="625"/>
      <c r="E46" s="625"/>
      <c r="F46" s="625"/>
      <c r="G46" s="626"/>
    </row>
    <row r="47" spans="1:7">
      <c r="A47" s="652" t="s">
        <v>236</v>
      </c>
      <c r="B47" s="653"/>
      <c r="C47" s="653"/>
      <c r="D47" s="653"/>
      <c r="E47" s="653"/>
      <c r="F47" s="653"/>
      <c r="G47" s="654"/>
    </row>
    <row r="48" spans="1:7" ht="15.75" thickBot="1">
      <c r="A48" s="300"/>
      <c r="B48" s="301"/>
      <c r="C48" s="301"/>
      <c r="D48" s="301"/>
      <c r="E48" s="301"/>
      <c r="F48" s="301"/>
      <c r="G48" s="302"/>
    </row>
    <row r="49" spans="1:7" ht="15.75" thickBot="1">
      <c r="A49" s="586" t="s">
        <v>237</v>
      </c>
      <c r="B49" s="587"/>
      <c r="C49" s="587"/>
      <c r="D49" s="587"/>
      <c r="E49" s="587"/>
      <c r="F49" s="587"/>
      <c r="G49" s="588"/>
    </row>
    <row r="50" spans="1:7">
      <c r="A50" s="343" t="s">
        <v>238</v>
      </c>
      <c r="B50" s="608" t="s">
        <v>239</v>
      </c>
      <c r="C50" s="608"/>
      <c r="D50" s="608"/>
      <c r="E50" s="608"/>
      <c r="F50" s="608"/>
      <c r="G50" s="344" t="s">
        <v>216</v>
      </c>
    </row>
    <row r="51" spans="1:7">
      <c r="A51" s="299" t="s">
        <v>186</v>
      </c>
      <c r="B51" s="641" t="s">
        <v>240</v>
      </c>
      <c r="C51" s="641"/>
      <c r="D51" s="641"/>
      <c r="E51" s="314" t="s">
        <v>241</v>
      </c>
      <c r="F51" s="315">
        <v>5.5</v>
      </c>
      <c r="G51" s="316">
        <f>ROUND(E9,0)*2*F51</f>
        <v>231</v>
      </c>
    </row>
    <row r="52" spans="1:7">
      <c r="A52" s="317" t="s">
        <v>242</v>
      </c>
      <c r="B52" s="655" t="s">
        <v>539</v>
      </c>
      <c r="C52" s="655"/>
      <c r="D52" s="655"/>
      <c r="E52" s="655"/>
      <c r="F52" s="318">
        <v>-0.06</v>
      </c>
      <c r="G52" s="319">
        <f>ROUND(G19*F52,2)</f>
        <v>-100.78</v>
      </c>
    </row>
    <row r="53" spans="1:7">
      <c r="A53" s="299" t="s">
        <v>188</v>
      </c>
      <c r="B53" s="641" t="s">
        <v>540</v>
      </c>
      <c r="C53" s="641"/>
      <c r="D53" s="641"/>
      <c r="E53" s="314" t="s">
        <v>241</v>
      </c>
      <c r="F53" s="315">
        <v>38</v>
      </c>
      <c r="G53" s="320">
        <f>ROUND($E$9,0)*F53</f>
        <v>798</v>
      </c>
    </row>
    <row r="54" spans="1:7">
      <c r="A54" s="317" t="s">
        <v>243</v>
      </c>
      <c r="B54" s="655" t="s">
        <v>541</v>
      </c>
      <c r="C54" s="655"/>
      <c r="D54" s="655"/>
      <c r="E54" s="655"/>
      <c r="F54" s="321"/>
      <c r="G54" s="322">
        <f>ROUND(G53,0)*F54</f>
        <v>0</v>
      </c>
    </row>
    <row r="55" spans="1:7">
      <c r="A55" s="299" t="s">
        <v>191</v>
      </c>
      <c r="B55" s="656" t="s">
        <v>502</v>
      </c>
      <c r="C55" s="657"/>
      <c r="D55" s="657"/>
      <c r="E55" s="657"/>
      <c r="F55" s="658"/>
      <c r="G55" s="307">
        <v>0</v>
      </c>
    </row>
    <row r="56" spans="1:7">
      <c r="A56" s="299" t="s">
        <v>193</v>
      </c>
      <c r="B56" s="600" t="s">
        <v>244</v>
      </c>
      <c r="C56" s="600"/>
      <c r="D56" s="600"/>
      <c r="E56" s="600"/>
      <c r="F56" s="600"/>
      <c r="G56" s="307">
        <v>0</v>
      </c>
    </row>
    <row r="57" spans="1:7">
      <c r="A57" s="299" t="s">
        <v>195</v>
      </c>
      <c r="B57" s="600" t="s">
        <v>503</v>
      </c>
      <c r="C57" s="600"/>
      <c r="D57" s="600"/>
      <c r="E57" s="600"/>
      <c r="F57" s="600"/>
      <c r="G57" s="307">
        <v>0</v>
      </c>
    </row>
    <row r="58" spans="1:7">
      <c r="A58" s="299" t="s">
        <v>232</v>
      </c>
      <c r="B58" s="641" t="s">
        <v>542</v>
      </c>
      <c r="C58" s="641"/>
      <c r="D58" s="641"/>
      <c r="E58" s="641"/>
      <c r="F58" s="641"/>
      <c r="G58" s="307">
        <v>0</v>
      </c>
    </row>
    <row r="59" spans="1:7">
      <c r="A59" s="643" t="s">
        <v>245</v>
      </c>
      <c r="B59" s="644"/>
      <c r="C59" s="644"/>
      <c r="D59" s="644"/>
      <c r="E59" s="644"/>
      <c r="F59" s="644"/>
      <c r="G59" s="308">
        <f>ROUND(SUM(G51:G58),2)</f>
        <v>928.22</v>
      </c>
    </row>
    <row r="60" spans="1:7">
      <c r="A60" s="652" t="s">
        <v>246</v>
      </c>
      <c r="B60" s="653"/>
      <c r="C60" s="653"/>
      <c r="D60" s="653"/>
      <c r="E60" s="653"/>
      <c r="F60" s="653"/>
      <c r="G60" s="654"/>
    </row>
    <row r="61" spans="1:7">
      <c r="A61" s="624" t="s">
        <v>247</v>
      </c>
      <c r="B61" s="625"/>
      <c r="C61" s="625"/>
      <c r="D61" s="625"/>
      <c r="E61" s="625"/>
      <c r="F61" s="625"/>
      <c r="G61" s="626"/>
    </row>
    <row r="62" spans="1:7" ht="15.75" thickBot="1">
      <c r="A62" s="300"/>
      <c r="B62" s="301"/>
      <c r="C62" s="301"/>
      <c r="D62" s="301"/>
      <c r="E62" s="301"/>
      <c r="F62" s="301"/>
      <c r="G62" s="302"/>
    </row>
    <row r="63" spans="1:7" ht="15.75" thickBot="1">
      <c r="A63" s="638" t="s">
        <v>248</v>
      </c>
      <c r="B63" s="639"/>
      <c r="C63" s="639"/>
      <c r="D63" s="639"/>
      <c r="E63" s="639"/>
      <c r="F63" s="639"/>
      <c r="G63" s="640"/>
    </row>
    <row r="64" spans="1:7">
      <c r="A64" s="343">
        <v>2</v>
      </c>
      <c r="B64" s="608" t="s">
        <v>249</v>
      </c>
      <c r="C64" s="608"/>
      <c r="D64" s="608"/>
      <c r="E64" s="608"/>
      <c r="F64" s="608"/>
      <c r="G64" s="344" t="s">
        <v>216</v>
      </c>
    </row>
    <row r="65" spans="1:7">
      <c r="A65" s="323" t="s">
        <v>32</v>
      </c>
      <c r="B65" s="659" t="s">
        <v>220</v>
      </c>
      <c r="C65" s="659"/>
      <c r="D65" s="659"/>
      <c r="E65" s="659"/>
      <c r="F65" s="659"/>
      <c r="G65" s="324">
        <f>$G$28</f>
        <v>424.57</v>
      </c>
    </row>
    <row r="66" spans="1:7">
      <c r="A66" s="323" t="s">
        <v>33</v>
      </c>
      <c r="B66" s="659" t="s">
        <v>229</v>
      </c>
      <c r="C66" s="659"/>
      <c r="D66" s="659"/>
      <c r="E66" s="659"/>
      <c r="F66" s="659"/>
      <c r="G66" s="324">
        <f>$G$44</f>
        <v>435.06</v>
      </c>
    </row>
    <row r="67" spans="1:7">
      <c r="A67" s="323" t="s">
        <v>238</v>
      </c>
      <c r="B67" s="659" t="s">
        <v>239</v>
      </c>
      <c r="C67" s="659"/>
      <c r="D67" s="659"/>
      <c r="E67" s="659"/>
      <c r="F67" s="659"/>
      <c r="G67" s="324">
        <f>$G$59</f>
        <v>928.22</v>
      </c>
    </row>
    <row r="68" spans="1:7">
      <c r="A68" s="643" t="s">
        <v>250</v>
      </c>
      <c r="B68" s="644"/>
      <c r="C68" s="644"/>
      <c r="D68" s="644"/>
      <c r="E68" s="644"/>
      <c r="F68" s="644"/>
      <c r="G68" s="308">
        <f>ROUND(SUM(G65:G67),2)</f>
        <v>1787.85</v>
      </c>
    </row>
    <row r="69" spans="1:7" ht="15.75" thickBot="1">
      <c r="A69" s="300"/>
      <c r="B69" s="301"/>
      <c r="C69" s="301"/>
      <c r="D69" s="301"/>
      <c r="E69" s="301"/>
      <c r="F69" s="301"/>
      <c r="G69" s="302"/>
    </row>
    <row r="70" spans="1:7" ht="15.75" thickBot="1">
      <c r="A70" s="638" t="s">
        <v>251</v>
      </c>
      <c r="B70" s="639"/>
      <c r="C70" s="639"/>
      <c r="D70" s="639"/>
      <c r="E70" s="639"/>
      <c r="F70" s="639"/>
      <c r="G70" s="640"/>
    </row>
    <row r="71" spans="1:7">
      <c r="A71" s="343">
        <v>3</v>
      </c>
      <c r="B71" s="608" t="s">
        <v>252</v>
      </c>
      <c r="C71" s="608"/>
      <c r="D71" s="608"/>
      <c r="E71" s="608"/>
      <c r="F71" s="342" t="s">
        <v>221</v>
      </c>
      <c r="G71" s="344" t="s">
        <v>216</v>
      </c>
    </row>
    <row r="72" spans="1:7">
      <c r="A72" s="299" t="s">
        <v>186</v>
      </c>
      <c r="B72" s="641" t="s">
        <v>543</v>
      </c>
      <c r="C72" s="641"/>
      <c r="D72" s="641"/>
      <c r="E72" s="641"/>
      <c r="F72" s="309">
        <f>'4 GERENTE '!F98</f>
        <v>2.3124999999999999E-3</v>
      </c>
      <c r="G72" s="310">
        <f>ROUND($G$21*F72,2)</f>
        <v>5.05</v>
      </c>
    </row>
    <row r="73" spans="1:7">
      <c r="A73" s="299" t="s">
        <v>188</v>
      </c>
      <c r="B73" s="600" t="s">
        <v>253</v>
      </c>
      <c r="C73" s="600"/>
      <c r="D73" s="600"/>
      <c r="E73" s="600"/>
      <c r="F73" s="325">
        <f>'4 GERENTE '!F99</f>
        <v>0.08</v>
      </c>
      <c r="G73" s="310">
        <f>G72*F73</f>
        <v>0.40399999999999997</v>
      </c>
    </row>
    <row r="74" spans="1:7">
      <c r="A74" s="299" t="s">
        <v>191</v>
      </c>
      <c r="B74" s="600" t="s">
        <v>544</v>
      </c>
      <c r="C74" s="600"/>
      <c r="D74" s="600"/>
      <c r="E74" s="600"/>
      <c r="F74" s="309">
        <f>'4 GERENTE '!F100</f>
        <v>9.7222222222222224E-3</v>
      </c>
      <c r="G74" s="310">
        <f>ROUND($G$21*F74,2)</f>
        <v>21.23</v>
      </c>
    </row>
    <row r="75" spans="1:7">
      <c r="A75" s="299" t="s">
        <v>193</v>
      </c>
      <c r="B75" s="600" t="s">
        <v>254</v>
      </c>
      <c r="C75" s="600"/>
      <c r="D75" s="600"/>
      <c r="E75" s="600"/>
      <c r="F75" s="325">
        <f>'4 GERENTE '!F101</f>
        <v>0.1668</v>
      </c>
      <c r="G75" s="310">
        <f>G74*F75</f>
        <v>3.5411640000000002</v>
      </c>
    </row>
    <row r="76" spans="1:7">
      <c r="A76" s="299" t="s">
        <v>195</v>
      </c>
      <c r="B76" s="600" t="s">
        <v>545</v>
      </c>
      <c r="C76" s="600"/>
      <c r="D76" s="600"/>
      <c r="E76" s="600"/>
      <c r="F76" s="312">
        <f>'4 GERENTE '!F102</f>
        <v>0.04</v>
      </c>
      <c r="G76" s="310">
        <f>ROUND($G$21*F76,2)</f>
        <v>87.35</v>
      </c>
    </row>
    <row r="77" spans="1:7">
      <c r="A77" s="643" t="s">
        <v>255</v>
      </c>
      <c r="B77" s="644"/>
      <c r="C77" s="644"/>
      <c r="D77" s="644"/>
      <c r="E77" s="644"/>
      <c r="F77" s="644"/>
      <c r="G77" s="308">
        <f>ROUND(SUM(G72:G76),2)</f>
        <v>117.58</v>
      </c>
    </row>
    <row r="78" spans="1:7" ht="15.75" thickBot="1">
      <c r="A78" s="300"/>
      <c r="B78" s="301"/>
      <c r="C78" s="301"/>
      <c r="D78" s="301"/>
      <c r="E78" s="301"/>
      <c r="F78" s="301"/>
      <c r="G78" s="302"/>
    </row>
    <row r="79" spans="1:7" ht="15.75" thickBot="1">
      <c r="A79" s="638" t="s">
        <v>256</v>
      </c>
      <c r="B79" s="639"/>
      <c r="C79" s="639"/>
      <c r="D79" s="639"/>
      <c r="E79" s="639"/>
      <c r="F79" s="639"/>
      <c r="G79" s="640"/>
    </row>
    <row r="80" spans="1:7">
      <c r="A80" s="647" t="s">
        <v>257</v>
      </c>
      <c r="B80" s="648"/>
      <c r="C80" s="648"/>
      <c r="D80" s="648"/>
      <c r="E80" s="648"/>
      <c r="F80" s="648"/>
      <c r="G80" s="651"/>
    </row>
    <row r="81" spans="1:7">
      <c r="A81" s="304" t="s">
        <v>39</v>
      </c>
      <c r="B81" s="650" t="s">
        <v>258</v>
      </c>
      <c r="C81" s="650"/>
      <c r="D81" s="650"/>
      <c r="E81" s="650"/>
      <c r="F81" s="303" t="s">
        <v>221</v>
      </c>
      <c r="G81" s="305" t="s">
        <v>216</v>
      </c>
    </row>
    <row r="82" spans="1:7">
      <c r="A82" s="299" t="s">
        <v>186</v>
      </c>
      <c r="B82" s="600" t="s">
        <v>259</v>
      </c>
      <c r="C82" s="600"/>
      <c r="D82" s="600"/>
      <c r="E82" s="600"/>
      <c r="F82" s="298">
        <f>'4 GERENTE '!F108</f>
        <v>9.2999999999999992E-3</v>
      </c>
      <c r="G82" s="310">
        <f>ROUND($G$21*F82,2)</f>
        <v>20.309999999999999</v>
      </c>
    </row>
    <row r="83" spans="1:7">
      <c r="A83" s="299" t="s">
        <v>0</v>
      </c>
      <c r="B83" s="660" t="s">
        <v>260</v>
      </c>
      <c r="C83" s="660"/>
      <c r="D83" s="660"/>
      <c r="E83" s="660"/>
      <c r="F83" s="325">
        <f>'4 GERENTE '!F109</f>
        <v>0.1668</v>
      </c>
      <c r="G83" s="310">
        <f>ROUND(G82*F83,2)</f>
        <v>3.39</v>
      </c>
    </row>
    <row r="84" spans="1:7">
      <c r="A84" s="299" t="s">
        <v>188</v>
      </c>
      <c r="B84" s="600" t="s">
        <v>546</v>
      </c>
      <c r="C84" s="600"/>
      <c r="D84" s="600"/>
      <c r="E84" s="600"/>
      <c r="F84" s="298">
        <f>'4 GERENTE '!F110</f>
        <v>7.3000000000000001E-3</v>
      </c>
      <c r="G84" s="310">
        <f>ROUND($G$21*F84,2)</f>
        <v>15.94</v>
      </c>
    </row>
    <row r="85" spans="1:7">
      <c r="A85" s="299" t="s">
        <v>191</v>
      </c>
      <c r="B85" s="641" t="s">
        <v>547</v>
      </c>
      <c r="C85" s="641"/>
      <c r="D85" s="641"/>
      <c r="E85" s="641"/>
      <c r="F85" s="298">
        <f>'4 GERENTE '!F111</f>
        <v>8.1999999999999998E-4</v>
      </c>
      <c r="G85" s="310">
        <f>ROUND($G$21*F85,2)</f>
        <v>1.79</v>
      </c>
    </row>
    <row r="86" spans="1:7">
      <c r="A86" s="299" t="s">
        <v>193</v>
      </c>
      <c r="B86" s="600" t="s">
        <v>548</v>
      </c>
      <c r="C86" s="600"/>
      <c r="D86" s="600"/>
      <c r="E86" s="600"/>
      <c r="F86" s="298">
        <f>'4 GERENTE '!F112</f>
        <v>2.7000000000000001E-3</v>
      </c>
      <c r="G86" s="310">
        <f>ROUND($G$21*F86,2)</f>
        <v>5.9</v>
      </c>
    </row>
    <row r="87" spans="1:7">
      <c r="A87" s="299" t="s">
        <v>195</v>
      </c>
      <c r="B87" s="641" t="s">
        <v>549</v>
      </c>
      <c r="C87" s="641"/>
      <c r="D87" s="641"/>
      <c r="E87" s="641"/>
      <c r="F87" s="298">
        <f>'4 GERENTE '!F113</f>
        <v>5.5000000000000003E-4</v>
      </c>
      <c r="G87" s="310">
        <f>ROUND($G$21*F87,2)</f>
        <v>1.2</v>
      </c>
    </row>
    <row r="88" spans="1:7">
      <c r="A88" s="299" t="s">
        <v>232</v>
      </c>
      <c r="B88" s="660" t="s">
        <v>261</v>
      </c>
      <c r="C88" s="660"/>
      <c r="D88" s="660"/>
      <c r="E88" s="660"/>
      <c r="F88" s="298">
        <f>'4 GERENTE '!F114</f>
        <v>0</v>
      </c>
      <c r="G88" s="310">
        <f>ROUND($G$21*F88,2)</f>
        <v>0</v>
      </c>
    </row>
    <row r="89" spans="1:7">
      <c r="A89" s="643" t="s">
        <v>262</v>
      </c>
      <c r="B89" s="644"/>
      <c r="C89" s="644"/>
      <c r="D89" s="644"/>
      <c r="E89" s="644"/>
      <c r="F89" s="644"/>
      <c r="G89" s="308">
        <f>ROUND(SUM(G82:G88),2)</f>
        <v>48.53</v>
      </c>
    </row>
    <row r="90" spans="1:7">
      <c r="A90" s="624" t="s">
        <v>263</v>
      </c>
      <c r="B90" s="625"/>
      <c r="C90" s="625"/>
      <c r="D90" s="625"/>
      <c r="E90" s="625"/>
      <c r="F90" s="625"/>
      <c r="G90" s="626"/>
    </row>
    <row r="91" spans="1:7" ht="15.75" thickBot="1">
      <c r="A91" s="300"/>
      <c r="B91" s="301"/>
      <c r="C91" s="301"/>
      <c r="D91" s="301"/>
      <c r="E91" s="301"/>
      <c r="F91" s="301"/>
      <c r="G91" s="302"/>
    </row>
    <row r="92" spans="1:7" ht="15.75" thickBot="1">
      <c r="A92" s="661" t="s">
        <v>264</v>
      </c>
      <c r="B92" s="662"/>
      <c r="C92" s="662"/>
      <c r="D92" s="662"/>
      <c r="E92" s="662"/>
      <c r="F92" s="662"/>
      <c r="G92" s="663"/>
    </row>
    <row r="93" spans="1:7">
      <c r="A93" s="343" t="s">
        <v>40</v>
      </c>
      <c r="B93" s="608" t="s">
        <v>265</v>
      </c>
      <c r="C93" s="608"/>
      <c r="D93" s="608"/>
      <c r="E93" s="608"/>
      <c r="F93" s="342" t="s">
        <v>266</v>
      </c>
      <c r="G93" s="344" t="s">
        <v>216</v>
      </c>
    </row>
    <row r="94" spans="1:7">
      <c r="A94" s="299" t="s">
        <v>186</v>
      </c>
      <c r="B94" s="600" t="s">
        <v>267</v>
      </c>
      <c r="C94" s="600"/>
      <c r="D94" s="600"/>
      <c r="E94" s="600"/>
      <c r="F94" s="326"/>
      <c r="G94" s="310">
        <f>ROUND($E$9*F94,2)</f>
        <v>0</v>
      </c>
    </row>
    <row r="95" spans="1:7">
      <c r="A95" s="643" t="s">
        <v>268</v>
      </c>
      <c r="B95" s="644"/>
      <c r="C95" s="644"/>
      <c r="D95" s="644"/>
      <c r="E95" s="644"/>
      <c r="F95" s="644"/>
      <c r="G95" s="308">
        <f>ROUND(SUM(G94),2)</f>
        <v>0</v>
      </c>
    </row>
    <row r="96" spans="1:7">
      <c r="A96" s="624" t="s">
        <v>269</v>
      </c>
      <c r="B96" s="625"/>
      <c r="C96" s="625"/>
      <c r="D96" s="625"/>
      <c r="E96" s="625"/>
      <c r="F96" s="625"/>
      <c r="G96" s="626"/>
    </row>
    <row r="97" spans="1:7" ht="15.75" thickBot="1">
      <c r="A97" s="300"/>
      <c r="B97" s="301"/>
      <c r="C97" s="301"/>
      <c r="D97" s="301"/>
      <c r="E97" s="301"/>
      <c r="F97" s="301"/>
      <c r="G97" s="302"/>
    </row>
    <row r="98" spans="1:7" ht="15.75" thickBot="1">
      <c r="A98" s="638" t="s">
        <v>270</v>
      </c>
      <c r="B98" s="639"/>
      <c r="C98" s="639"/>
      <c r="D98" s="639"/>
      <c r="E98" s="639"/>
      <c r="F98" s="639"/>
      <c r="G98" s="640"/>
    </row>
    <row r="99" spans="1:7">
      <c r="A99" s="343">
        <v>4</v>
      </c>
      <c r="B99" s="608" t="s">
        <v>249</v>
      </c>
      <c r="C99" s="608"/>
      <c r="D99" s="608"/>
      <c r="E99" s="608"/>
      <c r="F99" s="342" t="s">
        <v>221</v>
      </c>
      <c r="G99" s="344" t="s">
        <v>216</v>
      </c>
    </row>
    <row r="100" spans="1:7">
      <c r="A100" s="323" t="s">
        <v>39</v>
      </c>
      <c r="B100" s="659" t="s">
        <v>271</v>
      </c>
      <c r="C100" s="659"/>
      <c r="D100" s="659"/>
      <c r="E100" s="659"/>
      <c r="F100" s="327" t="s">
        <v>0</v>
      </c>
      <c r="G100" s="324">
        <f>$G$89</f>
        <v>48.53</v>
      </c>
    </row>
    <row r="101" spans="1:7">
      <c r="A101" s="323" t="s">
        <v>40</v>
      </c>
      <c r="B101" s="659" t="s">
        <v>272</v>
      </c>
      <c r="C101" s="659"/>
      <c r="D101" s="659"/>
      <c r="E101" s="659"/>
      <c r="F101" s="327" t="s">
        <v>0</v>
      </c>
      <c r="G101" s="324">
        <f>$G$95</f>
        <v>0</v>
      </c>
    </row>
    <row r="102" spans="1:7">
      <c r="A102" s="643" t="s">
        <v>273</v>
      </c>
      <c r="B102" s="644"/>
      <c r="C102" s="644"/>
      <c r="D102" s="644"/>
      <c r="E102" s="644"/>
      <c r="F102" s="644"/>
      <c r="G102" s="308">
        <f>ROUND(SUM(G100:G101),2)</f>
        <v>48.53</v>
      </c>
    </row>
    <row r="103" spans="1:7" ht="15.75" thickBot="1">
      <c r="A103" s="300"/>
      <c r="B103" s="301"/>
      <c r="C103" s="301"/>
      <c r="D103" s="301"/>
      <c r="E103" s="301"/>
      <c r="F103" s="301"/>
      <c r="G103" s="302"/>
    </row>
    <row r="104" spans="1:7" ht="15.75" thickBot="1">
      <c r="A104" s="638" t="s">
        <v>274</v>
      </c>
      <c r="B104" s="639"/>
      <c r="C104" s="639"/>
      <c r="D104" s="639"/>
      <c r="E104" s="639"/>
      <c r="F104" s="639"/>
      <c r="G104" s="640"/>
    </row>
    <row r="105" spans="1:7">
      <c r="A105" s="343">
        <v>5</v>
      </c>
      <c r="B105" s="608" t="s">
        <v>275</v>
      </c>
      <c r="C105" s="608"/>
      <c r="D105" s="608"/>
      <c r="E105" s="608"/>
      <c r="F105" s="608"/>
      <c r="G105" s="344" t="s">
        <v>216</v>
      </c>
    </row>
    <row r="106" spans="1:7">
      <c r="A106" s="299" t="s">
        <v>186</v>
      </c>
      <c r="B106" s="641" t="s">
        <v>550</v>
      </c>
      <c r="C106" s="641"/>
      <c r="D106" s="641"/>
      <c r="E106" s="641"/>
      <c r="F106" s="641"/>
      <c r="G106" s="328">
        <v>60</v>
      </c>
    </row>
    <row r="107" spans="1:7">
      <c r="A107" s="299" t="s">
        <v>188</v>
      </c>
      <c r="B107" s="641" t="s">
        <v>551</v>
      </c>
      <c r="C107" s="641"/>
      <c r="D107" s="641"/>
      <c r="E107" s="641"/>
      <c r="F107" s="641"/>
      <c r="G107" s="307">
        <f>'16'!G107</f>
        <v>0</v>
      </c>
    </row>
    <row r="108" spans="1:7">
      <c r="A108" s="299" t="s">
        <v>195</v>
      </c>
      <c r="B108" s="600" t="s">
        <v>529</v>
      </c>
      <c r="C108" s="600"/>
      <c r="D108" s="600"/>
      <c r="E108" s="600"/>
      <c r="F108" s="600"/>
      <c r="G108" s="307">
        <v>0</v>
      </c>
    </row>
    <row r="109" spans="1:7">
      <c r="A109" s="643" t="s">
        <v>276</v>
      </c>
      <c r="B109" s="644"/>
      <c r="C109" s="644"/>
      <c r="D109" s="644"/>
      <c r="E109" s="644"/>
      <c r="F109" s="644"/>
      <c r="G109" s="308">
        <f>ROUND(SUM(G106:G108),2)</f>
        <v>60</v>
      </c>
    </row>
    <row r="110" spans="1:7" ht="15.75" thickBot="1">
      <c r="A110" s="624" t="s">
        <v>277</v>
      </c>
      <c r="B110" s="625"/>
      <c r="C110" s="625"/>
      <c r="D110" s="625"/>
      <c r="E110" s="625"/>
      <c r="F110" s="625"/>
      <c r="G110" s="626"/>
    </row>
    <row r="111" spans="1:7" ht="15.75" thickBot="1">
      <c r="A111" s="638" t="s">
        <v>278</v>
      </c>
      <c r="B111" s="639"/>
      <c r="C111" s="639"/>
      <c r="D111" s="639"/>
      <c r="E111" s="639"/>
      <c r="F111" s="639"/>
      <c r="G111" s="640"/>
    </row>
    <row r="112" spans="1:7">
      <c r="A112" s="343"/>
      <c r="B112" s="608" t="s">
        <v>279</v>
      </c>
      <c r="C112" s="608"/>
      <c r="D112" s="608"/>
      <c r="E112" s="608"/>
      <c r="F112" s="608"/>
      <c r="G112" s="344" t="s">
        <v>216</v>
      </c>
    </row>
    <row r="113" spans="1:7">
      <c r="A113" s="329" t="s">
        <v>186</v>
      </c>
      <c r="B113" s="664" t="s">
        <v>280</v>
      </c>
      <c r="C113" s="664"/>
      <c r="D113" s="664"/>
      <c r="E113" s="664"/>
      <c r="F113" s="664"/>
      <c r="G113" s="330">
        <f>$G$21</f>
        <v>2183.65</v>
      </c>
    </row>
    <row r="114" spans="1:7">
      <c r="A114" s="329" t="s">
        <v>188</v>
      </c>
      <c r="B114" s="664" t="s">
        <v>281</v>
      </c>
      <c r="C114" s="664"/>
      <c r="D114" s="664"/>
      <c r="E114" s="664"/>
      <c r="F114" s="664"/>
      <c r="G114" s="330">
        <f>$G$68</f>
        <v>1787.85</v>
      </c>
    </row>
    <row r="115" spans="1:7">
      <c r="A115" s="329" t="s">
        <v>191</v>
      </c>
      <c r="B115" s="664" t="s">
        <v>282</v>
      </c>
      <c r="C115" s="664"/>
      <c r="D115" s="664"/>
      <c r="E115" s="664"/>
      <c r="F115" s="664"/>
      <c r="G115" s="330">
        <f>$G$77</f>
        <v>117.58</v>
      </c>
    </row>
    <row r="116" spans="1:7">
      <c r="A116" s="329" t="s">
        <v>193</v>
      </c>
      <c r="B116" s="664" t="s">
        <v>283</v>
      </c>
      <c r="C116" s="664"/>
      <c r="D116" s="664"/>
      <c r="E116" s="664"/>
      <c r="F116" s="664"/>
      <c r="G116" s="330">
        <f>$G$102</f>
        <v>48.53</v>
      </c>
    </row>
    <row r="117" spans="1:7">
      <c r="A117" s="329" t="s">
        <v>195</v>
      </c>
      <c r="B117" s="664" t="s">
        <v>284</v>
      </c>
      <c r="C117" s="664"/>
      <c r="D117" s="664"/>
      <c r="E117" s="664"/>
      <c r="F117" s="664"/>
      <c r="G117" s="330">
        <f>$G$109</f>
        <v>60</v>
      </c>
    </row>
    <row r="118" spans="1:7">
      <c r="A118" s="643" t="s">
        <v>504</v>
      </c>
      <c r="B118" s="644"/>
      <c r="C118" s="644"/>
      <c r="D118" s="644"/>
      <c r="E118" s="644"/>
      <c r="F118" s="644"/>
      <c r="G118" s="324">
        <f>ROUND(SUM(G113:G117),2)</f>
        <v>4197.6099999999997</v>
      </c>
    </row>
    <row r="119" spans="1:7" ht="15.75" thickBot="1">
      <c r="A119" s="300"/>
      <c r="B119" s="301"/>
      <c r="C119" s="301"/>
      <c r="D119" s="301"/>
      <c r="E119" s="301"/>
      <c r="F119" s="301"/>
      <c r="G119" s="302"/>
    </row>
    <row r="120" spans="1:7" ht="15.75" thickBot="1">
      <c r="A120" s="638" t="s">
        <v>285</v>
      </c>
      <c r="B120" s="639"/>
      <c r="C120" s="639"/>
      <c r="D120" s="639"/>
      <c r="E120" s="639"/>
      <c r="F120" s="639"/>
      <c r="G120" s="640"/>
    </row>
    <row r="121" spans="1:7">
      <c r="A121" s="343"/>
      <c r="B121" s="608" t="s">
        <v>286</v>
      </c>
      <c r="C121" s="608"/>
      <c r="D121" s="608"/>
      <c r="E121" s="608"/>
      <c r="F121" s="608"/>
      <c r="G121" s="344" t="s">
        <v>216</v>
      </c>
    </row>
    <row r="122" spans="1:7">
      <c r="A122" s="329" t="s">
        <v>186</v>
      </c>
      <c r="B122" s="664" t="s">
        <v>287</v>
      </c>
      <c r="C122" s="664"/>
      <c r="D122" s="664"/>
      <c r="E122" s="664"/>
      <c r="F122" s="664"/>
      <c r="G122" s="308">
        <f>G118</f>
        <v>4197.6099999999997</v>
      </c>
    </row>
    <row r="123" spans="1:7">
      <c r="A123" s="329" t="s">
        <v>188</v>
      </c>
      <c r="B123" s="664" t="s">
        <v>288</v>
      </c>
      <c r="C123" s="664"/>
      <c r="D123" s="664"/>
      <c r="E123" s="664"/>
      <c r="F123" s="664"/>
      <c r="G123" s="308">
        <f>ROUND($G$122/$E$9,2)</f>
        <v>199.79</v>
      </c>
    </row>
    <row r="124" spans="1:7">
      <c r="A124" s="329" t="s">
        <v>191</v>
      </c>
      <c r="B124" s="664" t="s">
        <v>505</v>
      </c>
      <c r="C124" s="664"/>
      <c r="D124" s="664"/>
      <c r="E124" s="331">
        <v>1</v>
      </c>
      <c r="F124" s="332" t="s">
        <v>506</v>
      </c>
      <c r="G124" s="308">
        <f>ROUND($G$122*E124,2)</f>
        <v>4197.6099999999997</v>
      </c>
    </row>
    <row r="125" spans="1:7">
      <c r="A125" s="624" t="s">
        <v>290</v>
      </c>
      <c r="B125" s="625"/>
      <c r="C125" s="625"/>
      <c r="D125" s="625"/>
      <c r="E125" s="625"/>
      <c r="F125" s="625"/>
      <c r="G125" s="626"/>
    </row>
    <row r="126" spans="1:7" ht="15.75" thickBot="1">
      <c r="A126" s="333"/>
      <c r="B126" s="334"/>
      <c r="C126" s="334"/>
      <c r="D126" s="334"/>
      <c r="E126" s="334"/>
      <c r="F126" s="334"/>
      <c r="G126" s="335"/>
    </row>
    <row r="127" spans="1:7" ht="15.75" thickBot="1">
      <c r="A127" s="638" t="s">
        <v>507</v>
      </c>
      <c r="B127" s="639"/>
      <c r="C127" s="639"/>
      <c r="D127" s="639"/>
      <c r="E127" s="639"/>
      <c r="F127" s="639"/>
      <c r="G127" s="640"/>
    </row>
    <row r="128" spans="1:7">
      <c r="A128" s="343"/>
      <c r="B128" s="608" t="s">
        <v>286</v>
      </c>
      <c r="C128" s="608"/>
      <c r="D128" s="608"/>
      <c r="E128" s="608"/>
      <c r="F128" s="608"/>
      <c r="G128" s="344" t="s">
        <v>216</v>
      </c>
    </row>
    <row r="129" spans="1:7" ht="15.75" thickBot="1">
      <c r="A129" s="336" t="s">
        <v>186</v>
      </c>
      <c r="B129" s="672" t="s">
        <v>289</v>
      </c>
      <c r="C129" s="672"/>
      <c r="D129" s="672"/>
      <c r="E129" s="672"/>
      <c r="F129" s="672"/>
      <c r="G129" s="337">
        <f>G122/220</f>
        <v>19.080045454545452</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65" t="s">
        <v>553</v>
      </c>
      <c r="D138" s="665"/>
      <c r="E138" s="665"/>
      <c r="F138" s="339"/>
      <c r="G138" s="339"/>
    </row>
    <row r="139" spans="1:7">
      <c r="A139" s="339"/>
      <c r="B139" s="339"/>
      <c r="C139" s="666" t="s">
        <v>554</v>
      </c>
      <c r="D139" s="666"/>
      <c r="E139" s="666"/>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F459DB-AE02-4938-9028-AD0D169B5686}">
  <sheetPr>
    <tabColor rgb="FF00B0F0"/>
  </sheetPr>
  <dimension ref="A1:G140"/>
  <sheetViews>
    <sheetView topLeftCell="A19" workbookViewId="0">
      <selection activeCell="O107" sqref="O107"/>
    </sheetView>
  </sheetViews>
  <sheetFormatPr defaultRowHeight="15"/>
  <cols>
    <col min="1" max="1" width="8.7109375" style="340" customWidth="1"/>
    <col min="2" max="2" width="19.28515625" style="340" customWidth="1"/>
    <col min="3" max="3" width="19.7109375" style="340" customWidth="1"/>
    <col min="4" max="4" width="15.7109375" style="340" customWidth="1"/>
    <col min="5" max="5" width="18" style="340" customWidth="1"/>
    <col min="6" max="7" width="14.42578125" style="340" customWidth="1"/>
  </cols>
  <sheetData>
    <row r="1" spans="1:7" ht="45" customHeight="1">
      <c r="A1" s="591"/>
      <c r="B1" s="592"/>
      <c r="C1" s="592"/>
      <c r="D1" s="592"/>
      <c r="E1" s="592"/>
      <c r="F1" s="592"/>
      <c r="G1" s="593"/>
    </row>
    <row r="2" spans="1:7">
      <c r="A2" s="594" t="s">
        <v>511</v>
      </c>
      <c r="B2" s="595"/>
      <c r="C2" s="595"/>
      <c r="D2" s="595"/>
      <c r="E2" s="595"/>
      <c r="F2" s="595"/>
      <c r="G2" s="596"/>
    </row>
    <row r="3" spans="1:7">
      <c r="A3" s="594" t="s">
        <v>512</v>
      </c>
      <c r="B3" s="595"/>
      <c r="C3" s="595"/>
      <c r="D3" s="595"/>
      <c r="E3" s="595"/>
      <c r="F3" s="595"/>
      <c r="G3" s="596"/>
    </row>
    <row r="4" spans="1:7">
      <c r="A4" s="597" t="s">
        <v>513</v>
      </c>
      <c r="B4" s="598"/>
      <c r="C4" s="598"/>
      <c r="D4" s="598"/>
      <c r="E4" s="598"/>
      <c r="F4" s="598"/>
      <c r="G4" s="599"/>
    </row>
    <row r="5" spans="1:7" ht="15.75">
      <c r="A5" s="667" t="s">
        <v>514</v>
      </c>
      <c r="B5" s="668"/>
      <c r="C5" s="668"/>
      <c r="D5" s="668"/>
      <c r="E5" s="668"/>
      <c r="F5" s="668"/>
      <c r="G5" s="669"/>
    </row>
    <row r="6" spans="1:7">
      <c r="A6" s="583" t="s">
        <v>526</v>
      </c>
      <c r="B6" s="584"/>
      <c r="C6" s="584"/>
      <c r="D6" s="584"/>
      <c r="E6" s="584"/>
      <c r="F6" s="584"/>
      <c r="G6" s="585"/>
    </row>
    <row r="7" spans="1:7" ht="15.75" thickBot="1">
      <c r="A7" s="604"/>
      <c r="B7" s="605"/>
      <c r="C7" s="605"/>
      <c r="D7" s="605"/>
      <c r="E7" s="605"/>
      <c r="F7" s="605"/>
      <c r="G7" s="606"/>
    </row>
    <row r="8" spans="1:7" ht="15.75" thickBot="1">
      <c r="A8" s="586" t="s">
        <v>619</v>
      </c>
      <c r="B8" s="587"/>
      <c r="C8" s="587"/>
      <c r="D8" s="587"/>
      <c r="E8" s="587"/>
      <c r="F8" s="587"/>
      <c r="G8" s="588"/>
    </row>
    <row r="9" spans="1:7">
      <c r="A9" s="299">
        <v>7</v>
      </c>
      <c r="B9" s="656" t="s">
        <v>210</v>
      </c>
      <c r="C9" s="657"/>
      <c r="D9" s="658"/>
      <c r="E9" s="772">
        <v>21.01</v>
      </c>
      <c r="F9" s="773"/>
      <c r="G9" s="774"/>
    </row>
    <row r="10" spans="1:7">
      <c r="A10" s="299">
        <v>8</v>
      </c>
      <c r="B10" s="656" t="s">
        <v>498</v>
      </c>
      <c r="C10" s="657"/>
      <c r="D10" s="658"/>
      <c r="E10" s="772"/>
      <c r="F10" s="773"/>
      <c r="G10" s="774"/>
    </row>
    <row r="11" spans="1:7">
      <c r="A11" s="299">
        <v>9</v>
      </c>
      <c r="B11" s="656" t="s">
        <v>499</v>
      </c>
      <c r="C11" s="657"/>
      <c r="D11" s="658"/>
      <c r="E11" s="775">
        <v>1</v>
      </c>
      <c r="F11" s="776"/>
      <c r="G11" s="777"/>
    </row>
    <row r="12" spans="1:7">
      <c r="A12" s="299">
        <v>10</v>
      </c>
      <c r="B12" s="656" t="s">
        <v>500</v>
      </c>
      <c r="C12" s="657"/>
      <c r="D12" s="658"/>
      <c r="E12" s="775">
        <v>1</v>
      </c>
      <c r="F12" s="776"/>
      <c r="G12" s="777"/>
    </row>
    <row r="13" spans="1:7">
      <c r="A13" s="299">
        <v>11</v>
      </c>
      <c r="B13" s="656" t="s">
        <v>501</v>
      </c>
      <c r="C13" s="657"/>
      <c r="D13" s="658"/>
      <c r="E13" s="775">
        <f>E11*E12</f>
        <v>1</v>
      </c>
      <c r="F13" s="776"/>
      <c r="G13" s="777"/>
    </row>
    <row r="14" spans="1:7">
      <c r="A14" s="784" t="s">
        <v>212</v>
      </c>
      <c r="B14" s="785"/>
      <c r="C14" s="785"/>
      <c r="D14" s="785"/>
      <c r="E14" s="785"/>
      <c r="F14" s="785"/>
      <c r="G14" s="786"/>
    </row>
    <row r="15" spans="1:7">
      <c r="A15" s="624" t="s">
        <v>213</v>
      </c>
      <c r="B15" s="625"/>
      <c r="C15" s="625"/>
      <c r="D15" s="625"/>
      <c r="E15" s="625"/>
      <c r="F15" s="625"/>
      <c r="G15" s="626"/>
    </row>
    <row r="16" spans="1:7" ht="15.75" thickBot="1">
      <c r="A16" s="300"/>
      <c r="B16" s="301"/>
      <c r="C16" s="301"/>
      <c r="D16" s="301"/>
      <c r="E16" s="301"/>
      <c r="F16" s="301"/>
      <c r="G16" s="302"/>
    </row>
    <row r="17" spans="1:7" ht="15.75" thickBot="1">
      <c r="A17" s="638" t="s">
        <v>214</v>
      </c>
      <c r="B17" s="639"/>
      <c r="C17" s="639"/>
      <c r="D17" s="639"/>
      <c r="E17" s="639"/>
      <c r="F17" s="639"/>
      <c r="G17" s="640"/>
    </row>
    <row r="18" spans="1:7">
      <c r="A18" s="343">
        <v>1</v>
      </c>
      <c r="B18" s="608" t="s">
        <v>215</v>
      </c>
      <c r="C18" s="608"/>
      <c r="D18" s="608"/>
      <c r="E18" s="608"/>
      <c r="F18" s="608"/>
      <c r="G18" s="344" t="s">
        <v>216</v>
      </c>
    </row>
    <row r="19" spans="1:7">
      <c r="A19" s="299" t="s">
        <v>186</v>
      </c>
      <c r="B19" s="641" t="s">
        <v>528</v>
      </c>
      <c r="C19" s="641"/>
      <c r="D19" s="641"/>
      <c r="E19" s="641"/>
      <c r="F19" s="641"/>
      <c r="G19" s="306">
        <v>1416.75</v>
      </c>
    </row>
    <row r="20" spans="1:7">
      <c r="A20" s="299" t="s">
        <v>188</v>
      </c>
      <c r="B20" s="642" t="s">
        <v>529</v>
      </c>
      <c r="C20" s="642"/>
      <c r="D20" s="642"/>
      <c r="E20" s="642"/>
      <c r="F20" s="642"/>
      <c r="G20" s="307"/>
    </row>
    <row r="21" spans="1:7">
      <c r="A21" s="643" t="s">
        <v>217</v>
      </c>
      <c r="B21" s="644"/>
      <c r="C21" s="644"/>
      <c r="D21" s="644"/>
      <c r="E21" s="644"/>
      <c r="F21" s="644"/>
      <c r="G21" s="308">
        <f>ROUND(SUM(G19:G20),2)</f>
        <v>1416.75</v>
      </c>
    </row>
    <row r="22" spans="1:7" ht="15.75" thickBot="1">
      <c r="A22" s="300"/>
      <c r="B22" s="301"/>
      <c r="C22" s="301"/>
      <c r="D22" s="301"/>
      <c r="E22" s="301"/>
      <c r="F22" s="301"/>
      <c r="G22" s="302"/>
    </row>
    <row r="23" spans="1:7" ht="15.75" thickBot="1">
      <c r="A23" s="638" t="s">
        <v>218</v>
      </c>
      <c r="B23" s="639"/>
      <c r="C23" s="639"/>
      <c r="D23" s="639"/>
      <c r="E23" s="639"/>
      <c r="F23" s="639"/>
      <c r="G23" s="640"/>
    </row>
    <row r="24" spans="1:7">
      <c r="A24" s="647" t="s">
        <v>219</v>
      </c>
      <c r="B24" s="648"/>
      <c r="C24" s="648"/>
      <c r="D24" s="648"/>
      <c r="E24" s="648"/>
      <c r="F24" s="648"/>
      <c r="G24" s="651"/>
    </row>
    <row r="25" spans="1:7">
      <c r="A25" s="304" t="s">
        <v>32</v>
      </c>
      <c r="B25" s="650" t="s">
        <v>220</v>
      </c>
      <c r="C25" s="650"/>
      <c r="D25" s="650"/>
      <c r="E25" s="650"/>
      <c r="F25" s="303" t="s">
        <v>221</v>
      </c>
      <c r="G25" s="305" t="s">
        <v>216</v>
      </c>
    </row>
    <row r="26" spans="1:7">
      <c r="A26" s="299" t="s">
        <v>186</v>
      </c>
      <c r="B26" s="641" t="s">
        <v>530</v>
      </c>
      <c r="C26" s="641"/>
      <c r="D26" s="641"/>
      <c r="E26" s="641"/>
      <c r="F26" s="309">
        <f>'4 GERENTE '!F52</f>
        <v>8.3333333333333329E-2</v>
      </c>
      <c r="G26" s="310">
        <f>ROUND($G$21*F26,2)</f>
        <v>118.06</v>
      </c>
    </row>
    <row r="27" spans="1:7">
      <c r="A27" s="299" t="s">
        <v>188</v>
      </c>
      <c r="B27" s="641" t="s">
        <v>222</v>
      </c>
      <c r="C27" s="641"/>
      <c r="D27" s="641"/>
      <c r="E27" s="641"/>
      <c r="F27" s="309">
        <f>'4 GERENTE '!F53</f>
        <v>0.1111</v>
      </c>
      <c r="G27" s="310">
        <f>ROUND($G$21*F27,2)</f>
        <v>157.4</v>
      </c>
    </row>
    <row r="28" spans="1:7">
      <c r="A28" s="643" t="s">
        <v>223</v>
      </c>
      <c r="B28" s="644"/>
      <c r="C28" s="644"/>
      <c r="D28" s="644"/>
      <c r="E28" s="644"/>
      <c r="F28" s="644"/>
      <c r="G28" s="308">
        <f>ROUND(SUM(G26:G27),2)</f>
        <v>275.45999999999998</v>
      </c>
    </row>
    <row r="29" spans="1:7">
      <c r="A29" s="624" t="s">
        <v>224</v>
      </c>
      <c r="B29" s="625"/>
      <c r="C29" s="625"/>
      <c r="D29" s="625"/>
      <c r="E29" s="625"/>
      <c r="F29" s="625"/>
      <c r="G29" s="626"/>
    </row>
    <row r="30" spans="1:7">
      <c r="A30" s="624" t="s">
        <v>225</v>
      </c>
      <c r="B30" s="625"/>
      <c r="C30" s="625"/>
      <c r="D30" s="625"/>
      <c r="E30" s="625"/>
      <c r="F30" s="625"/>
      <c r="G30" s="626"/>
    </row>
    <row r="31" spans="1:7">
      <c r="A31" s="624" t="s">
        <v>226</v>
      </c>
      <c r="B31" s="625"/>
      <c r="C31" s="625"/>
      <c r="D31" s="625"/>
      <c r="E31" s="625"/>
      <c r="F31" s="625"/>
      <c r="G31" s="626"/>
    </row>
    <row r="32" spans="1:7" ht="15.75" thickBot="1">
      <c r="A32" s="300"/>
      <c r="B32" s="301"/>
      <c r="C32" s="301"/>
      <c r="D32" s="301"/>
      <c r="E32" s="301"/>
      <c r="F32" s="301"/>
      <c r="G32" s="302"/>
    </row>
    <row r="33" spans="1:7" ht="15.75" thickBot="1">
      <c r="A33" s="645" t="s">
        <v>227</v>
      </c>
      <c r="B33" s="646"/>
      <c r="C33" s="646"/>
      <c r="D33" s="646"/>
      <c r="E33" s="646"/>
      <c r="F33" s="640"/>
      <c r="G33" s="311">
        <f>ROUND(G21+G28,2)</f>
        <v>1692.21</v>
      </c>
    </row>
    <row r="34" spans="1:7">
      <c r="A34" s="647" t="s">
        <v>228</v>
      </c>
      <c r="B34" s="648"/>
      <c r="C34" s="648"/>
      <c r="D34" s="648"/>
      <c r="E34" s="648"/>
      <c r="F34" s="648"/>
      <c r="G34" s="649"/>
    </row>
    <row r="35" spans="1:7">
      <c r="A35" s="304" t="s">
        <v>33</v>
      </c>
      <c r="B35" s="650" t="s">
        <v>229</v>
      </c>
      <c r="C35" s="650"/>
      <c r="D35" s="650"/>
      <c r="E35" s="650"/>
      <c r="F35" s="303" t="s">
        <v>221</v>
      </c>
      <c r="G35" s="305" t="s">
        <v>216</v>
      </c>
    </row>
    <row r="36" spans="1:7">
      <c r="A36" s="299" t="s">
        <v>186</v>
      </c>
      <c r="B36" s="641" t="s">
        <v>531</v>
      </c>
      <c r="C36" s="641"/>
      <c r="D36" s="641"/>
      <c r="E36" s="641"/>
      <c r="F36" s="309">
        <f>'4 GERENTE '!F62</f>
        <v>0</v>
      </c>
      <c r="G36" s="310">
        <f t="shared" ref="G36:G43" si="0">ROUND($G$33*F36,2)</f>
        <v>0</v>
      </c>
    </row>
    <row r="37" spans="1:7">
      <c r="A37" s="299" t="s">
        <v>230</v>
      </c>
      <c r="B37" s="641" t="s">
        <v>532</v>
      </c>
      <c r="C37" s="641"/>
      <c r="D37" s="641"/>
      <c r="E37" s="641"/>
      <c r="F37" s="309">
        <f>'4 GERENTE '!F63</f>
        <v>2.5000000000000001E-2</v>
      </c>
      <c r="G37" s="310">
        <f t="shared" si="0"/>
        <v>42.31</v>
      </c>
    </row>
    <row r="38" spans="1:7">
      <c r="A38" s="299" t="s">
        <v>231</v>
      </c>
      <c r="B38" s="641" t="s">
        <v>533</v>
      </c>
      <c r="C38" s="641"/>
      <c r="D38" s="641"/>
      <c r="E38" s="641"/>
      <c r="F38" s="312">
        <f>'4 GERENTE '!F64</f>
        <v>2.8799999999999999E-2</v>
      </c>
      <c r="G38" s="310">
        <f t="shared" si="0"/>
        <v>48.74</v>
      </c>
    </row>
    <row r="39" spans="1:7">
      <c r="A39" s="299" t="s">
        <v>188</v>
      </c>
      <c r="B39" s="641" t="s">
        <v>534</v>
      </c>
      <c r="C39" s="641"/>
      <c r="D39" s="641"/>
      <c r="E39" s="641"/>
      <c r="F39" s="309">
        <f>'4 GERENTE '!F65</f>
        <v>0.08</v>
      </c>
      <c r="G39" s="310">
        <f t="shared" si="0"/>
        <v>135.38</v>
      </c>
    </row>
    <row r="40" spans="1:7">
      <c r="A40" s="299" t="s">
        <v>191</v>
      </c>
      <c r="B40" s="641" t="s">
        <v>535</v>
      </c>
      <c r="C40" s="641"/>
      <c r="D40" s="641"/>
      <c r="E40" s="641"/>
      <c r="F40" s="309">
        <f>'4 GERENTE '!F66</f>
        <v>1.4999999999999999E-2</v>
      </c>
      <c r="G40" s="310">
        <f t="shared" si="0"/>
        <v>25.38</v>
      </c>
    </row>
    <row r="41" spans="1:7">
      <c r="A41" s="299" t="s">
        <v>193</v>
      </c>
      <c r="B41" s="641" t="s">
        <v>536</v>
      </c>
      <c r="C41" s="641"/>
      <c r="D41" s="641"/>
      <c r="E41" s="641"/>
      <c r="F41" s="309">
        <f>'4 GERENTE '!F67</f>
        <v>0.01</v>
      </c>
      <c r="G41" s="310">
        <f t="shared" si="0"/>
        <v>16.920000000000002</v>
      </c>
    </row>
    <row r="42" spans="1:7">
      <c r="A42" s="299" t="s">
        <v>195</v>
      </c>
      <c r="B42" s="641" t="s">
        <v>537</v>
      </c>
      <c r="C42" s="641"/>
      <c r="D42" s="641"/>
      <c r="E42" s="641"/>
      <c r="F42" s="309">
        <f>'4 GERENTE '!F68</f>
        <v>6.0000000000000001E-3</v>
      </c>
      <c r="G42" s="310">
        <f t="shared" si="0"/>
        <v>10.15</v>
      </c>
    </row>
    <row r="43" spans="1:7">
      <c r="A43" s="299" t="s">
        <v>232</v>
      </c>
      <c r="B43" s="641" t="s">
        <v>538</v>
      </c>
      <c r="C43" s="641"/>
      <c r="D43" s="641"/>
      <c r="E43" s="641"/>
      <c r="F43" s="309">
        <f>'4 GERENTE '!F69</f>
        <v>2E-3</v>
      </c>
      <c r="G43" s="310">
        <f t="shared" si="0"/>
        <v>3.38</v>
      </c>
    </row>
    <row r="44" spans="1:7">
      <c r="A44" s="643" t="s">
        <v>233</v>
      </c>
      <c r="B44" s="644"/>
      <c r="C44" s="644"/>
      <c r="D44" s="644"/>
      <c r="E44" s="644"/>
      <c r="F44" s="313">
        <f>SUM(F36:F43)</f>
        <v>0.1668</v>
      </c>
      <c r="G44" s="308">
        <f>ROUND(SUM(G36:G43),2)</f>
        <v>282.26</v>
      </c>
    </row>
    <row r="45" spans="1:7">
      <c r="A45" s="624" t="s">
        <v>234</v>
      </c>
      <c r="B45" s="625"/>
      <c r="C45" s="625"/>
      <c r="D45" s="625"/>
      <c r="E45" s="625"/>
      <c r="F45" s="625"/>
      <c r="G45" s="626"/>
    </row>
    <row r="46" spans="1:7">
      <c r="A46" s="624" t="s">
        <v>235</v>
      </c>
      <c r="B46" s="625"/>
      <c r="C46" s="625"/>
      <c r="D46" s="625"/>
      <c r="E46" s="625"/>
      <c r="F46" s="625"/>
      <c r="G46" s="626"/>
    </row>
    <row r="47" spans="1:7">
      <c r="A47" s="652" t="s">
        <v>236</v>
      </c>
      <c r="B47" s="653"/>
      <c r="C47" s="653"/>
      <c r="D47" s="653"/>
      <c r="E47" s="653"/>
      <c r="F47" s="653"/>
      <c r="G47" s="654"/>
    </row>
    <row r="48" spans="1:7" ht="15.75" thickBot="1">
      <c r="A48" s="300"/>
      <c r="B48" s="301"/>
      <c r="C48" s="301"/>
      <c r="D48" s="301"/>
      <c r="E48" s="301"/>
      <c r="F48" s="301"/>
      <c r="G48" s="302"/>
    </row>
    <row r="49" spans="1:7" ht="15.75" thickBot="1">
      <c r="A49" s="586" t="s">
        <v>237</v>
      </c>
      <c r="B49" s="587"/>
      <c r="C49" s="587"/>
      <c r="D49" s="587"/>
      <c r="E49" s="587"/>
      <c r="F49" s="587"/>
      <c r="G49" s="588"/>
    </row>
    <row r="50" spans="1:7">
      <c r="A50" s="343" t="s">
        <v>238</v>
      </c>
      <c r="B50" s="608" t="s">
        <v>239</v>
      </c>
      <c r="C50" s="608"/>
      <c r="D50" s="608"/>
      <c r="E50" s="608"/>
      <c r="F50" s="608"/>
      <c r="G50" s="344" t="s">
        <v>216</v>
      </c>
    </row>
    <row r="51" spans="1:7">
      <c r="A51" s="299" t="s">
        <v>186</v>
      </c>
      <c r="B51" s="641" t="s">
        <v>240</v>
      </c>
      <c r="C51" s="641"/>
      <c r="D51" s="641"/>
      <c r="E51" s="314" t="s">
        <v>241</v>
      </c>
      <c r="F51" s="315">
        <v>5.5</v>
      </c>
      <c r="G51" s="316">
        <f>ROUND(E9,0)*2*F51</f>
        <v>231</v>
      </c>
    </row>
    <row r="52" spans="1:7">
      <c r="A52" s="317" t="s">
        <v>242</v>
      </c>
      <c r="B52" s="655" t="s">
        <v>539</v>
      </c>
      <c r="C52" s="655"/>
      <c r="D52" s="655"/>
      <c r="E52" s="655"/>
      <c r="F52" s="318">
        <v>-0.06</v>
      </c>
      <c r="G52" s="319">
        <f>ROUND(G19*F52,2)</f>
        <v>-85.01</v>
      </c>
    </row>
    <row r="53" spans="1:7">
      <c r="A53" s="299" t="s">
        <v>188</v>
      </c>
      <c r="B53" s="641" t="s">
        <v>540</v>
      </c>
      <c r="C53" s="641"/>
      <c r="D53" s="641"/>
      <c r="E53" s="314" t="s">
        <v>241</v>
      </c>
      <c r="F53" s="315">
        <v>38</v>
      </c>
      <c r="G53" s="320">
        <f>ROUND($E$9,0)*F53</f>
        <v>798</v>
      </c>
    </row>
    <row r="54" spans="1:7">
      <c r="A54" s="317" t="s">
        <v>243</v>
      </c>
      <c r="B54" s="655" t="s">
        <v>541</v>
      </c>
      <c r="C54" s="655"/>
      <c r="D54" s="655"/>
      <c r="E54" s="655"/>
      <c r="F54" s="321"/>
      <c r="G54" s="322">
        <f>ROUND(G53,0)*F54</f>
        <v>0</v>
      </c>
    </row>
    <row r="55" spans="1:7">
      <c r="A55" s="299" t="s">
        <v>191</v>
      </c>
      <c r="B55" s="656" t="s">
        <v>502</v>
      </c>
      <c r="C55" s="657"/>
      <c r="D55" s="657"/>
      <c r="E55" s="657"/>
      <c r="F55" s="658"/>
      <c r="G55" s="307">
        <v>0</v>
      </c>
    </row>
    <row r="56" spans="1:7">
      <c r="A56" s="299" t="s">
        <v>193</v>
      </c>
      <c r="B56" s="600" t="s">
        <v>244</v>
      </c>
      <c r="C56" s="600"/>
      <c r="D56" s="600"/>
      <c r="E56" s="600"/>
      <c r="F56" s="600"/>
      <c r="G56" s="307">
        <v>0</v>
      </c>
    </row>
    <row r="57" spans="1:7">
      <c r="A57" s="299" t="s">
        <v>195</v>
      </c>
      <c r="B57" s="600" t="s">
        <v>503</v>
      </c>
      <c r="C57" s="600"/>
      <c r="D57" s="600"/>
      <c r="E57" s="600"/>
      <c r="F57" s="600"/>
      <c r="G57" s="307">
        <v>0</v>
      </c>
    </row>
    <row r="58" spans="1:7">
      <c r="A58" s="299" t="s">
        <v>232</v>
      </c>
      <c r="B58" s="641" t="s">
        <v>542</v>
      </c>
      <c r="C58" s="641"/>
      <c r="D58" s="641"/>
      <c r="E58" s="641"/>
      <c r="F58" s="641"/>
      <c r="G58" s="307">
        <v>0</v>
      </c>
    </row>
    <row r="59" spans="1:7">
      <c r="A59" s="643" t="s">
        <v>245</v>
      </c>
      <c r="B59" s="644"/>
      <c r="C59" s="644"/>
      <c r="D59" s="644"/>
      <c r="E59" s="644"/>
      <c r="F59" s="644"/>
      <c r="G59" s="308">
        <f>ROUND(SUM(G51:G58),2)</f>
        <v>943.99</v>
      </c>
    </row>
    <row r="60" spans="1:7">
      <c r="A60" s="652" t="s">
        <v>246</v>
      </c>
      <c r="B60" s="653"/>
      <c r="C60" s="653"/>
      <c r="D60" s="653"/>
      <c r="E60" s="653"/>
      <c r="F60" s="653"/>
      <c r="G60" s="654"/>
    </row>
    <row r="61" spans="1:7">
      <c r="A61" s="624" t="s">
        <v>247</v>
      </c>
      <c r="B61" s="625"/>
      <c r="C61" s="625"/>
      <c r="D61" s="625"/>
      <c r="E61" s="625"/>
      <c r="F61" s="625"/>
      <c r="G61" s="626"/>
    </row>
    <row r="62" spans="1:7" ht="15.75" thickBot="1">
      <c r="A62" s="300"/>
      <c r="B62" s="301"/>
      <c r="C62" s="301"/>
      <c r="D62" s="301"/>
      <c r="E62" s="301"/>
      <c r="F62" s="301"/>
      <c r="G62" s="302"/>
    </row>
    <row r="63" spans="1:7" ht="15.75" thickBot="1">
      <c r="A63" s="638" t="s">
        <v>248</v>
      </c>
      <c r="B63" s="639"/>
      <c r="C63" s="639"/>
      <c r="D63" s="639"/>
      <c r="E63" s="639"/>
      <c r="F63" s="639"/>
      <c r="G63" s="640"/>
    </row>
    <row r="64" spans="1:7">
      <c r="A64" s="343">
        <v>2</v>
      </c>
      <c r="B64" s="608" t="s">
        <v>249</v>
      </c>
      <c r="C64" s="608"/>
      <c r="D64" s="608"/>
      <c r="E64" s="608"/>
      <c r="F64" s="608"/>
      <c r="G64" s="344" t="s">
        <v>216</v>
      </c>
    </row>
    <row r="65" spans="1:7">
      <c r="A65" s="323" t="s">
        <v>32</v>
      </c>
      <c r="B65" s="659" t="s">
        <v>220</v>
      </c>
      <c r="C65" s="659"/>
      <c r="D65" s="659"/>
      <c r="E65" s="659"/>
      <c r="F65" s="659"/>
      <c r="G65" s="324">
        <f>$G$28</f>
        <v>275.45999999999998</v>
      </c>
    </row>
    <row r="66" spans="1:7">
      <c r="A66" s="323" t="s">
        <v>33</v>
      </c>
      <c r="B66" s="659" t="s">
        <v>229</v>
      </c>
      <c r="C66" s="659"/>
      <c r="D66" s="659"/>
      <c r="E66" s="659"/>
      <c r="F66" s="659"/>
      <c r="G66" s="324">
        <f>$G$44</f>
        <v>282.26</v>
      </c>
    </row>
    <row r="67" spans="1:7">
      <c r="A67" s="323" t="s">
        <v>238</v>
      </c>
      <c r="B67" s="659" t="s">
        <v>239</v>
      </c>
      <c r="C67" s="659"/>
      <c r="D67" s="659"/>
      <c r="E67" s="659"/>
      <c r="F67" s="659"/>
      <c r="G67" s="324">
        <f>$G$59</f>
        <v>943.99</v>
      </c>
    </row>
    <row r="68" spans="1:7">
      <c r="A68" s="643" t="s">
        <v>250</v>
      </c>
      <c r="B68" s="644"/>
      <c r="C68" s="644"/>
      <c r="D68" s="644"/>
      <c r="E68" s="644"/>
      <c r="F68" s="644"/>
      <c r="G68" s="308">
        <f>ROUND(SUM(G65:G67),2)</f>
        <v>1501.71</v>
      </c>
    </row>
    <row r="69" spans="1:7" ht="15.75" thickBot="1">
      <c r="A69" s="300"/>
      <c r="B69" s="301"/>
      <c r="C69" s="301"/>
      <c r="D69" s="301"/>
      <c r="E69" s="301"/>
      <c r="F69" s="301"/>
      <c r="G69" s="302"/>
    </row>
    <row r="70" spans="1:7" ht="15.75" thickBot="1">
      <c r="A70" s="638" t="s">
        <v>251</v>
      </c>
      <c r="B70" s="639"/>
      <c r="C70" s="639"/>
      <c r="D70" s="639"/>
      <c r="E70" s="639"/>
      <c r="F70" s="639"/>
      <c r="G70" s="640"/>
    </row>
    <row r="71" spans="1:7">
      <c r="A71" s="343">
        <v>3</v>
      </c>
      <c r="B71" s="608" t="s">
        <v>252</v>
      </c>
      <c r="C71" s="608"/>
      <c r="D71" s="608"/>
      <c r="E71" s="608"/>
      <c r="F71" s="342" t="s">
        <v>221</v>
      </c>
      <c r="G71" s="344" t="s">
        <v>216</v>
      </c>
    </row>
    <row r="72" spans="1:7">
      <c r="A72" s="299" t="s">
        <v>186</v>
      </c>
      <c r="B72" s="641" t="s">
        <v>543</v>
      </c>
      <c r="C72" s="641"/>
      <c r="D72" s="641"/>
      <c r="E72" s="641"/>
      <c r="F72" s="309">
        <f>'4 GERENTE '!F98</f>
        <v>2.3124999999999999E-3</v>
      </c>
      <c r="G72" s="310">
        <f>ROUND($G$21*F72,2)</f>
        <v>3.28</v>
      </c>
    </row>
    <row r="73" spans="1:7">
      <c r="A73" s="299" t="s">
        <v>188</v>
      </c>
      <c r="B73" s="600" t="s">
        <v>253</v>
      </c>
      <c r="C73" s="600"/>
      <c r="D73" s="600"/>
      <c r="E73" s="600"/>
      <c r="F73" s="325">
        <f>'4 GERENTE '!F99</f>
        <v>0.08</v>
      </c>
      <c r="G73" s="310">
        <f>G72*F73</f>
        <v>0.26239999999999997</v>
      </c>
    </row>
    <row r="74" spans="1:7">
      <c r="A74" s="299" t="s">
        <v>191</v>
      </c>
      <c r="B74" s="600" t="s">
        <v>544</v>
      </c>
      <c r="C74" s="600"/>
      <c r="D74" s="600"/>
      <c r="E74" s="600"/>
      <c r="F74" s="309">
        <f>'4 GERENTE '!F100</f>
        <v>9.7222222222222224E-3</v>
      </c>
      <c r="G74" s="310">
        <f>ROUND($G$21*F74,2)</f>
        <v>13.77</v>
      </c>
    </row>
    <row r="75" spans="1:7">
      <c r="A75" s="299" t="s">
        <v>193</v>
      </c>
      <c r="B75" s="600" t="s">
        <v>254</v>
      </c>
      <c r="C75" s="600"/>
      <c r="D75" s="600"/>
      <c r="E75" s="600"/>
      <c r="F75" s="325">
        <f>'4 GERENTE '!F101</f>
        <v>0.1668</v>
      </c>
      <c r="G75" s="310">
        <f>G74*F75</f>
        <v>2.2968359999999999</v>
      </c>
    </row>
    <row r="76" spans="1:7">
      <c r="A76" s="299" t="s">
        <v>195</v>
      </c>
      <c r="B76" s="600" t="s">
        <v>545</v>
      </c>
      <c r="C76" s="600"/>
      <c r="D76" s="600"/>
      <c r="E76" s="600"/>
      <c r="F76" s="312">
        <f>'4 GERENTE '!F102</f>
        <v>0.04</v>
      </c>
      <c r="G76" s="310">
        <f>ROUND($G$21*F76,2)</f>
        <v>56.67</v>
      </c>
    </row>
    <row r="77" spans="1:7">
      <c r="A77" s="643" t="s">
        <v>255</v>
      </c>
      <c r="B77" s="644"/>
      <c r="C77" s="644"/>
      <c r="D77" s="644"/>
      <c r="E77" s="644"/>
      <c r="F77" s="644"/>
      <c r="G77" s="308">
        <f>ROUND(SUM(G72:G76),2)</f>
        <v>76.28</v>
      </c>
    </row>
    <row r="78" spans="1:7" ht="15.75" thickBot="1">
      <c r="A78" s="300"/>
      <c r="B78" s="301"/>
      <c r="C78" s="301"/>
      <c r="D78" s="301"/>
      <c r="E78" s="301"/>
      <c r="F78" s="301"/>
      <c r="G78" s="302"/>
    </row>
    <row r="79" spans="1:7" ht="15.75" thickBot="1">
      <c r="A79" s="638" t="s">
        <v>256</v>
      </c>
      <c r="B79" s="639"/>
      <c r="C79" s="639"/>
      <c r="D79" s="639"/>
      <c r="E79" s="639"/>
      <c r="F79" s="639"/>
      <c r="G79" s="640"/>
    </row>
    <row r="80" spans="1:7">
      <c r="A80" s="647" t="s">
        <v>257</v>
      </c>
      <c r="B80" s="648"/>
      <c r="C80" s="648"/>
      <c r="D80" s="648"/>
      <c r="E80" s="648"/>
      <c r="F80" s="648"/>
      <c r="G80" s="651"/>
    </row>
    <row r="81" spans="1:7">
      <c r="A81" s="304" t="s">
        <v>39</v>
      </c>
      <c r="B81" s="650" t="s">
        <v>258</v>
      </c>
      <c r="C81" s="650"/>
      <c r="D81" s="650"/>
      <c r="E81" s="650"/>
      <c r="F81" s="303" t="s">
        <v>221</v>
      </c>
      <c r="G81" s="305" t="s">
        <v>216</v>
      </c>
    </row>
    <row r="82" spans="1:7">
      <c r="A82" s="299" t="s">
        <v>186</v>
      </c>
      <c r="B82" s="600" t="s">
        <v>259</v>
      </c>
      <c r="C82" s="600"/>
      <c r="D82" s="600"/>
      <c r="E82" s="600"/>
      <c r="F82" s="298">
        <f>'4 GERENTE '!F108</f>
        <v>9.2999999999999992E-3</v>
      </c>
      <c r="G82" s="310">
        <f>ROUND($G$21*F82,2)</f>
        <v>13.18</v>
      </c>
    </row>
    <row r="83" spans="1:7">
      <c r="A83" s="299" t="s">
        <v>0</v>
      </c>
      <c r="B83" s="660" t="s">
        <v>260</v>
      </c>
      <c r="C83" s="660"/>
      <c r="D83" s="660"/>
      <c r="E83" s="660"/>
      <c r="F83" s="325">
        <f>'4 GERENTE '!F109</f>
        <v>0.1668</v>
      </c>
      <c r="G83" s="310">
        <f>ROUND(G82*F83,2)</f>
        <v>2.2000000000000002</v>
      </c>
    </row>
    <row r="84" spans="1:7">
      <c r="A84" s="299" t="s">
        <v>188</v>
      </c>
      <c r="B84" s="600" t="s">
        <v>546</v>
      </c>
      <c r="C84" s="600"/>
      <c r="D84" s="600"/>
      <c r="E84" s="600"/>
      <c r="F84" s="298">
        <f>'4 GERENTE '!F110</f>
        <v>7.3000000000000001E-3</v>
      </c>
      <c r="G84" s="310">
        <f>ROUND($G$21*F84,2)</f>
        <v>10.34</v>
      </c>
    </row>
    <row r="85" spans="1:7">
      <c r="A85" s="299" t="s">
        <v>191</v>
      </c>
      <c r="B85" s="641" t="s">
        <v>547</v>
      </c>
      <c r="C85" s="641"/>
      <c r="D85" s="641"/>
      <c r="E85" s="641"/>
      <c r="F85" s="298">
        <f>'4 GERENTE '!F111</f>
        <v>8.1999999999999998E-4</v>
      </c>
      <c r="G85" s="310">
        <f>ROUND($G$21*F85,2)</f>
        <v>1.1599999999999999</v>
      </c>
    </row>
    <row r="86" spans="1:7">
      <c r="A86" s="299" t="s">
        <v>193</v>
      </c>
      <c r="B86" s="600" t="s">
        <v>548</v>
      </c>
      <c r="C86" s="600"/>
      <c r="D86" s="600"/>
      <c r="E86" s="600"/>
      <c r="F86" s="298">
        <f>'4 GERENTE '!F112</f>
        <v>2.7000000000000001E-3</v>
      </c>
      <c r="G86" s="310">
        <f>ROUND($G$21*F86,2)</f>
        <v>3.83</v>
      </c>
    </row>
    <row r="87" spans="1:7">
      <c r="A87" s="299" t="s">
        <v>195</v>
      </c>
      <c r="B87" s="641" t="s">
        <v>549</v>
      </c>
      <c r="C87" s="641"/>
      <c r="D87" s="641"/>
      <c r="E87" s="641"/>
      <c r="F87" s="298">
        <f>'4 GERENTE '!F113</f>
        <v>5.5000000000000003E-4</v>
      </c>
      <c r="G87" s="310">
        <f>ROUND($G$21*F87,2)</f>
        <v>0.78</v>
      </c>
    </row>
    <row r="88" spans="1:7">
      <c r="A88" s="299" t="s">
        <v>232</v>
      </c>
      <c r="B88" s="660" t="s">
        <v>261</v>
      </c>
      <c r="C88" s="660"/>
      <c r="D88" s="660"/>
      <c r="E88" s="660"/>
      <c r="F88" s="298">
        <f>'4 GERENTE '!F114</f>
        <v>0</v>
      </c>
      <c r="G88" s="310">
        <f>ROUND($G$21*F88,2)</f>
        <v>0</v>
      </c>
    </row>
    <row r="89" spans="1:7">
      <c r="A89" s="643" t="s">
        <v>262</v>
      </c>
      <c r="B89" s="644"/>
      <c r="C89" s="644"/>
      <c r="D89" s="644"/>
      <c r="E89" s="644"/>
      <c r="F89" s="644"/>
      <c r="G89" s="308">
        <f>ROUND(SUM(G82:G88),2)</f>
        <v>31.49</v>
      </c>
    </row>
    <row r="90" spans="1:7">
      <c r="A90" s="624" t="s">
        <v>263</v>
      </c>
      <c r="B90" s="625"/>
      <c r="C90" s="625"/>
      <c r="D90" s="625"/>
      <c r="E90" s="625"/>
      <c r="F90" s="625"/>
      <c r="G90" s="626"/>
    </row>
    <row r="91" spans="1:7" ht="15.75" thickBot="1">
      <c r="A91" s="300"/>
      <c r="B91" s="301"/>
      <c r="C91" s="301"/>
      <c r="D91" s="301"/>
      <c r="E91" s="301"/>
      <c r="F91" s="301"/>
      <c r="G91" s="302"/>
    </row>
    <row r="92" spans="1:7" ht="15.75" thickBot="1">
      <c r="A92" s="661" t="s">
        <v>264</v>
      </c>
      <c r="B92" s="662"/>
      <c r="C92" s="662"/>
      <c r="D92" s="662"/>
      <c r="E92" s="662"/>
      <c r="F92" s="662"/>
      <c r="G92" s="663"/>
    </row>
    <row r="93" spans="1:7">
      <c r="A93" s="343" t="s">
        <v>40</v>
      </c>
      <c r="B93" s="608" t="s">
        <v>265</v>
      </c>
      <c r="C93" s="608"/>
      <c r="D93" s="608"/>
      <c r="E93" s="608"/>
      <c r="F93" s="342" t="s">
        <v>266</v>
      </c>
      <c r="G93" s="344" t="s">
        <v>216</v>
      </c>
    </row>
    <row r="94" spans="1:7">
      <c r="A94" s="299" t="s">
        <v>186</v>
      </c>
      <c r="B94" s="600" t="s">
        <v>267</v>
      </c>
      <c r="C94" s="600"/>
      <c r="D94" s="600"/>
      <c r="E94" s="600"/>
      <c r="F94" s="326"/>
      <c r="G94" s="310">
        <f>ROUND($E$9*F94,2)</f>
        <v>0</v>
      </c>
    </row>
    <row r="95" spans="1:7">
      <c r="A95" s="643" t="s">
        <v>268</v>
      </c>
      <c r="B95" s="644"/>
      <c r="C95" s="644"/>
      <c r="D95" s="644"/>
      <c r="E95" s="644"/>
      <c r="F95" s="644"/>
      <c r="G95" s="308">
        <f>ROUND(SUM(G94),2)</f>
        <v>0</v>
      </c>
    </row>
    <row r="96" spans="1:7">
      <c r="A96" s="624" t="s">
        <v>269</v>
      </c>
      <c r="B96" s="625"/>
      <c r="C96" s="625"/>
      <c r="D96" s="625"/>
      <c r="E96" s="625"/>
      <c r="F96" s="625"/>
      <c r="G96" s="626"/>
    </row>
    <row r="97" spans="1:7" ht="15.75" thickBot="1">
      <c r="A97" s="300"/>
      <c r="B97" s="301"/>
      <c r="C97" s="301"/>
      <c r="D97" s="301"/>
      <c r="E97" s="301"/>
      <c r="F97" s="301"/>
      <c r="G97" s="302"/>
    </row>
    <row r="98" spans="1:7" ht="15.75" thickBot="1">
      <c r="A98" s="638" t="s">
        <v>270</v>
      </c>
      <c r="B98" s="639"/>
      <c r="C98" s="639"/>
      <c r="D98" s="639"/>
      <c r="E98" s="639"/>
      <c r="F98" s="639"/>
      <c r="G98" s="640"/>
    </row>
    <row r="99" spans="1:7">
      <c r="A99" s="343">
        <v>4</v>
      </c>
      <c r="B99" s="608" t="s">
        <v>249</v>
      </c>
      <c r="C99" s="608"/>
      <c r="D99" s="608"/>
      <c r="E99" s="608"/>
      <c r="F99" s="342" t="s">
        <v>221</v>
      </c>
      <c r="G99" s="344" t="s">
        <v>216</v>
      </c>
    </row>
    <row r="100" spans="1:7">
      <c r="A100" s="323" t="s">
        <v>39</v>
      </c>
      <c r="B100" s="659" t="s">
        <v>271</v>
      </c>
      <c r="C100" s="659"/>
      <c r="D100" s="659"/>
      <c r="E100" s="659"/>
      <c r="F100" s="327" t="s">
        <v>0</v>
      </c>
      <c r="G100" s="324">
        <f>$G$89</f>
        <v>31.49</v>
      </c>
    </row>
    <row r="101" spans="1:7">
      <c r="A101" s="323" t="s">
        <v>40</v>
      </c>
      <c r="B101" s="659" t="s">
        <v>272</v>
      </c>
      <c r="C101" s="659"/>
      <c r="D101" s="659"/>
      <c r="E101" s="659"/>
      <c r="F101" s="327" t="s">
        <v>0</v>
      </c>
      <c r="G101" s="324">
        <f>$G$95</f>
        <v>0</v>
      </c>
    </row>
    <row r="102" spans="1:7">
      <c r="A102" s="643" t="s">
        <v>273</v>
      </c>
      <c r="B102" s="644"/>
      <c r="C102" s="644"/>
      <c r="D102" s="644"/>
      <c r="E102" s="644"/>
      <c r="F102" s="644"/>
      <c r="G102" s="308">
        <f>ROUND(SUM(G100:G101),2)</f>
        <v>31.49</v>
      </c>
    </row>
    <row r="103" spans="1:7" ht="15.75" thickBot="1">
      <c r="A103" s="300"/>
      <c r="B103" s="301"/>
      <c r="C103" s="301"/>
      <c r="D103" s="301"/>
      <c r="E103" s="301"/>
      <c r="F103" s="301"/>
      <c r="G103" s="302"/>
    </row>
    <row r="104" spans="1:7" ht="15.75" thickBot="1">
      <c r="A104" s="638" t="s">
        <v>274</v>
      </c>
      <c r="B104" s="639"/>
      <c r="C104" s="639"/>
      <c r="D104" s="639"/>
      <c r="E104" s="639"/>
      <c r="F104" s="639"/>
      <c r="G104" s="640"/>
    </row>
    <row r="105" spans="1:7">
      <c r="A105" s="343">
        <v>5</v>
      </c>
      <c r="B105" s="608" t="s">
        <v>275</v>
      </c>
      <c r="C105" s="608"/>
      <c r="D105" s="608"/>
      <c r="E105" s="608"/>
      <c r="F105" s="608"/>
      <c r="G105" s="344" t="s">
        <v>216</v>
      </c>
    </row>
    <row r="106" spans="1:7">
      <c r="A106" s="299" t="s">
        <v>186</v>
      </c>
      <c r="B106" s="641" t="s">
        <v>550</v>
      </c>
      <c r="C106" s="641"/>
      <c r="D106" s="641"/>
      <c r="E106" s="641"/>
      <c r="F106" s="641"/>
      <c r="G106" s="328">
        <v>60</v>
      </c>
    </row>
    <row r="107" spans="1:7">
      <c r="A107" s="299" t="s">
        <v>188</v>
      </c>
      <c r="B107" s="641" t="s">
        <v>551</v>
      </c>
      <c r="C107" s="641"/>
      <c r="D107" s="641"/>
      <c r="E107" s="641"/>
      <c r="F107" s="641"/>
      <c r="G107" s="307">
        <f>'17'!G107</f>
        <v>0</v>
      </c>
    </row>
    <row r="108" spans="1:7">
      <c r="A108" s="299" t="s">
        <v>195</v>
      </c>
      <c r="B108" s="600" t="s">
        <v>529</v>
      </c>
      <c r="C108" s="600"/>
      <c r="D108" s="600"/>
      <c r="E108" s="600"/>
      <c r="F108" s="600"/>
      <c r="G108" s="307">
        <v>0</v>
      </c>
    </row>
    <row r="109" spans="1:7">
      <c r="A109" s="643" t="s">
        <v>276</v>
      </c>
      <c r="B109" s="644"/>
      <c r="C109" s="644"/>
      <c r="D109" s="644"/>
      <c r="E109" s="644"/>
      <c r="F109" s="644"/>
      <c r="G109" s="308">
        <f>ROUND(SUM(G106:G108),2)</f>
        <v>60</v>
      </c>
    </row>
    <row r="110" spans="1:7" ht="15.75" thickBot="1">
      <c r="A110" s="624" t="s">
        <v>277</v>
      </c>
      <c r="B110" s="625"/>
      <c r="C110" s="625"/>
      <c r="D110" s="625"/>
      <c r="E110" s="625"/>
      <c r="F110" s="625"/>
      <c r="G110" s="626"/>
    </row>
    <row r="111" spans="1:7" ht="15.75" thickBot="1">
      <c r="A111" s="638" t="s">
        <v>278</v>
      </c>
      <c r="B111" s="639"/>
      <c r="C111" s="639"/>
      <c r="D111" s="639"/>
      <c r="E111" s="639"/>
      <c r="F111" s="639"/>
      <c r="G111" s="640"/>
    </row>
    <row r="112" spans="1:7">
      <c r="A112" s="343"/>
      <c r="B112" s="608" t="s">
        <v>279</v>
      </c>
      <c r="C112" s="608"/>
      <c r="D112" s="608"/>
      <c r="E112" s="608"/>
      <c r="F112" s="608"/>
      <c r="G112" s="344" t="s">
        <v>216</v>
      </c>
    </row>
    <row r="113" spans="1:7">
      <c r="A113" s="329" t="s">
        <v>186</v>
      </c>
      <c r="B113" s="664" t="s">
        <v>280</v>
      </c>
      <c r="C113" s="664"/>
      <c r="D113" s="664"/>
      <c r="E113" s="664"/>
      <c r="F113" s="664"/>
      <c r="G113" s="330">
        <f>$G$21</f>
        <v>1416.75</v>
      </c>
    </row>
    <row r="114" spans="1:7">
      <c r="A114" s="329" t="s">
        <v>188</v>
      </c>
      <c r="B114" s="664" t="s">
        <v>281</v>
      </c>
      <c r="C114" s="664"/>
      <c r="D114" s="664"/>
      <c r="E114" s="664"/>
      <c r="F114" s="664"/>
      <c r="G114" s="330">
        <f>$G$68</f>
        <v>1501.71</v>
      </c>
    </row>
    <row r="115" spans="1:7">
      <c r="A115" s="329" t="s">
        <v>191</v>
      </c>
      <c r="B115" s="664" t="s">
        <v>282</v>
      </c>
      <c r="C115" s="664"/>
      <c r="D115" s="664"/>
      <c r="E115" s="664"/>
      <c r="F115" s="664"/>
      <c r="G115" s="330">
        <f>$G$77</f>
        <v>76.28</v>
      </c>
    </row>
    <row r="116" spans="1:7">
      <c r="A116" s="329" t="s">
        <v>193</v>
      </c>
      <c r="B116" s="664" t="s">
        <v>283</v>
      </c>
      <c r="C116" s="664"/>
      <c r="D116" s="664"/>
      <c r="E116" s="664"/>
      <c r="F116" s="664"/>
      <c r="G116" s="330">
        <f>$G$102</f>
        <v>31.49</v>
      </c>
    </row>
    <row r="117" spans="1:7">
      <c r="A117" s="329" t="s">
        <v>195</v>
      </c>
      <c r="B117" s="664" t="s">
        <v>284</v>
      </c>
      <c r="C117" s="664"/>
      <c r="D117" s="664"/>
      <c r="E117" s="664"/>
      <c r="F117" s="664"/>
      <c r="G117" s="330">
        <f>$G$109</f>
        <v>60</v>
      </c>
    </row>
    <row r="118" spans="1:7">
      <c r="A118" s="643" t="s">
        <v>504</v>
      </c>
      <c r="B118" s="644"/>
      <c r="C118" s="644"/>
      <c r="D118" s="644"/>
      <c r="E118" s="644"/>
      <c r="F118" s="644"/>
      <c r="G118" s="324">
        <f>ROUND(SUM(G113:G117),2)</f>
        <v>3086.23</v>
      </c>
    </row>
    <row r="119" spans="1:7" ht="15.75" thickBot="1">
      <c r="A119" s="300"/>
      <c r="B119" s="301"/>
      <c r="C119" s="301"/>
      <c r="D119" s="301"/>
      <c r="E119" s="301"/>
      <c r="F119" s="301"/>
      <c r="G119" s="302"/>
    </row>
    <row r="120" spans="1:7" ht="15.75" thickBot="1">
      <c r="A120" s="638" t="s">
        <v>285</v>
      </c>
      <c r="B120" s="639"/>
      <c r="C120" s="639"/>
      <c r="D120" s="639"/>
      <c r="E120" s="639"/>
      <c r="F120" s="639"/>
      <c r="G120" s="640"/>
    </row>
    <row r="121" spans="1:7">
      <c r="A121" s="343"/>
      <c r="B121" s="608" t="s">
        <v>286</v>
      </c>
      <c r="C121" s="608"/>
      <c r="D121" s="608"/>
      <c r="E121" s="608"/>
      <c r="F121" s="608"/>
      <c r="G121" s="344" t="s">
        <v>216</v>
      </c>
    </row>
    <row r="122" spans="1:7">
      <c r="A122" s="329" t="s">
        <v>186</v>
      </c>
      <c r="B122" s="664" t="s">
        <v>287</v>
      </c>
      <c r="C122" s="664"/>
      <c r="D122" s="664"/>
      <c r="E122" s="664"/>
      <c r="F122" s="664"/>
      <c r="G122" s="308">
        <f>G118</f>
        <v>3086.23</v>
      </c>
    </row>
    <row r="123" spans="1:7">
      <c r="A123" s="329" t="s">
        <v>188</v>
      </c>
      <c r="B123" s="664" t="s">
        <v>288</v>
      </c>
      <c r="C123" s="664"/>
      <c r="D123" s="664"/>
      <c r="E123" s="664"/>
      <c r="F123" s="664"/>
      <c r="G123" s="308">
        <f>ROUND($G$122/$E$9,2)</f>
        <v>146.88999999999999</v>
      </c>
    </row>
    <row r="124" spans="1:7">
      <c r="A124" s="329" t="s">
        <v>191</v>
      </c>
      <c r="B124" s="664" t="s">
        <v>505</v>
      </c>
      <c r="C124" s="664"/>
      <c r="D124" s="664"/>
      <c r="E124" s="331">
        <v>1</v>
      </c>
      <c r="F124" s="332" t="s">
        <v>506</v>
      </c>
      <c r="G124" s="308">
        <f>ROUND($G$122*E124,2)</f>
        <v>3086.23</v>
      </c>
    </row>
    <row r="125" spans="1:7">
      <c r="A125" s="624" t="s">
        <v>290</v>
      </c>
      <c r="B125" s="625"/>
      <c r="C125" s="625"/>
      <c r="D125" s="625"/>
      <c r="E125" s="625"/>
      <c r="F125" s="625"/>
      <c r="G125" s="626"/>
    </row>
    <row r="126" spans="1:7" ht="15.75" thickBot="1">
      <c r="A126" s="333"/>
      <c r="B126" s="334"/>
      <c r="C126" s="334"/>
      <c r="D126" s="334"/>
      <c r="E126" s="334"/>
      <c r="F126" s="334"/>
      <c r="G126" s="335"/>
    </row>
    <row r="127" spans="1:7" ht="15.75" thickBot="1">
      <c r="A127" s="638" t="s">
        <v>507</v>
      </c>
      <c r="B127" s="639"/>
      <c r="C127" s="639"/>
      <c r="D127" s="639"/>
      <c r="E127" s="639"/>
      <c r="F127" s="639"/>
      <c r="G127" s="640"/>
    </row>
    <row r="128" spans="1:7">
      <c r="A128" s="343"/>
      <c r="B128" s="608" t="s">
        <v>286</v>
      </c>
      <c r="C128" s="608"/>
      <c r="D128" s="608"/>
      <c r="E128" s="608"/>
      <c r="F128" s="608"/>
      <c r="G128" s="344" t="s">
        <v>216</v>
      </c>
    </row>
    <row r="129" spans="1:7" ht="15.75" thickBot="1">
      <c r="A129" s="336" t="s">
        <v>186</v>
      </c>
      <c r="B129" s="672" t="s">
        <v>289</v>
      </c>
      <c r="C129" s="672"/>
      <c r="D129" s="672"/>
      <c r="E129" s="672"/>
      <c r="F129" s="672"/>
      <c r="G129" s="337">
        <f>G122/220</f>
        <v>14.028318181818182</v>
      </c>
    </row>
    <row r="130" spans="1:7">
      <c r="A130" s="338"/>
      <c r="B130" s="338"/>
      <c r="C130" s="338"/>
      <c r="D130" s="338"/>
      <c r="E130" s="338"/>
      <c r="F130" s="338"/>
      <c r="G130" s="338"/>
    </row>
    <row r="131" spans="1:7">
      <c r="A131" s="338"/>
      <c r="B131" s="338"/>
      <c r="C131" s="338"/>
      <c r="D131" s="338"/>
      <c r="E131" s="338"/>
      <c r="F131" s="338"/>
      <c r="G131" s="338"/>
    </row>
    <row r="132" spans="1:7">
      <c r="A132" s="338"/>
      <c r="B132" s="338"/>
      <c r="C132" s="338"/>
      <c r="D132" s="338"/>
      <c r="E132" s="338"/>
      <c r="F132" s="338"/>
      <c r="G132" s="338"/>
    </row>
    <row r="133" spans="1:7">
      <c r="A133" s="338"/>
      <c r="B133" s="338"/>
      <c r="C133" s="338"/>
      <c r="D133" s="338"/>
      <c r="E133" s="338"/>
      <c r="F133" s="338"/>
      <c r="G133" s="338"/>
    </row>
    <row r="134" spans="1:7">
      <c r="A134" s="338"/>
      <c r="B134" s="338"/>
      <c r="C134" s="338"/>
      <c r="D134" s="338"/>
      <c r="E134" s="338"/>
      <c r="F134" s="338"/>
      <c r="G134" s="338"/>
    </row>
    <row r="135" spans="1:7">
      <c r="A135" s="338"/>
      <c r="B135" s="338"/>
      <c r="C135" s="338"/>
      <c r="D135" s="338"/>
      <c r="E135" s="338"/>
      <c r="F135" s="338"/>
      <c r="G135" s="338"/>
    </row>
    <row r="136" spans="1:7">
      <c r="A136" s="338"/>
      <c r="B136" s="338"/>
      <c r="C136" s="338"/>
      <c r="D136" s="338"/>
      <c r="E136" s="338"/>
      <c r="F136" s="338"/>
      <c r="G136" s="338"/>
    </row>
    <row r="137" spans="1:7">
      <c r="A137" s="338"/>
      <c r="B137" s="338"/>
      <c r="C137" s="345"/>
      <c r="D137" s="345"/>
      <c r="E137" s="345"/>
      <c r="F137" s="338"/>
      <c r="G137" s="338"/>
    </row>
    <row r="138" spans="1:7">
      <c r="A138" s="339"/>
      <c r="B138" s="339"/>
      <c r="C138" s="665" t="s">
        <v>553</v>
      </c>
      <c r="D138" s="665"/>
      <c r="E138" s="665"/>
      <c r="F138" s="339"/>
      <c r="G138" s="339"/>
    </row>
    <row r="139" spans="1:7">
      <c r="A139" s="339"/>
      <c r="B139" s="339"/>
      <c r="C139" s="666" t="s">
        <v>554</v>
      </c>
      <c r="D139" s="666"/>
      <c r="E139" s="666"/>
      <c r="F139" s="339"/>
      <c r="G139" s="339"/>
    </row>
    <row r="140" spans="1:7">
      <c r="C140" s="346"/>
      <c r="D140" s="346"/>
      <c r="E140" s="346"/>
    </row>
  </sheetData>
  <mergeCells count="124">
    <mergeCell ref="B128:F128"/>
    <mergeCell ref="B129:F129"/>
    <mergeCell ref="C138:E138"/>
    <mergeCell ref="C139:E139"/>
    <mergeCell ref="B121:F121"/>
    <mergeCell ref="B122:F122"/>
    <mergeCell ref="B123:F123"/>
    <mergeCell ref="B124:D124"/>
    <mergeCell ref="A125:G125"/>
    <mergeCell ref="A127:G127"/>
    <mergeCell ref="B114:F114"/>
    <mergeCell ref="B115:F115"/>
    <mergeCell ref="B116:F116"/>
    <mergeCell ref="B117:F117"/>
    <mergeCell ref="A118:F118"/>
    <mergeCell ref="A120:G120"/>
    <mergeCell ref="B108:F108"/>
    <mergeCell ref="A109:F109"/>
    <mergeCell ref="A110:G110"/>
    <mergeCell ref="A111:G111"/>
    <mergeCell ref="B112:F112"/>
    <mergeCell ref="B113:F113"/>
    <mergeCell ref="B101:E101"/>
    <mergeCell ref="A102:F102"/>
    <mergeCell ref="A104:G104"/>
    <mergeCell ref="B105:F105"/>
    <mergeCell ref="B106:F106"/>
    <mergeCell ref="B107:F107"/>
    <mergeCell ref="B94:E94"/>
    <mergeCell ref="A95:F95"/>
    <mergeCell ref="A96:G96"/>
    <mergeCell ref="A98:G98"/>
    <mergeCell ref="B99:E99"/>
    <mergeCell ref="B100:E100"/>
    <mergeCell ref="B87:E87"/>
    <mergeCell ref="B88:E88"/>
    <mergeCell ref="A89:F89"/>
    <mergeCell ref="A90:G90"/>
    <mergeCell ref="A92:G92"/>
    <mergeCell ref="B93:E93"/>
    <mergeCell ref="B81:E81"/>
    <mergeCell ref="B82:E82"/>
    <mergeCell ref="B83:E83"/>
    <mergeCell ref="B84:E84"/>
    <mergeCell ref="B85:E85"/>
    <mergeCell ref="B86:E86"/>
    <mergeCell ref="B74:E74"/>
    <mergeCell ref="B75:E75"/>
    <mergeCell ref="B76:E76"/>
    <mergeCell ref="A77:F77"/>
    <mergeCell ref="A79:G79"/>
    <mergeCell ref="A80:G80"/>
    <mergeCell ref="B67:F67"/>
    <mergeCell ref="A68:F68"/>
    <mergeCell ref="A70:G70"/>
    <mergeCell ref="B71:E71"/>
    <mergeCell ref="B72:E72"/>
    <mergeCell ref="B73:E73"/>
    <mergeCell ref="A60:G60"/>
    <mergeCell ref="A61:G61"/>
    <mergeCell ref="A63:G63"/>
    <mergeCell ref="B64:F64"/>
    <mergeCell ref="B65:F65"/>
    <mergeCell ref="B66:F66"/>
    <mergeCell ref="B54:E54"/>
    <mergeCell ref="B55:F55"/>
    <mergeCell ref="B56:F56"/>
    <mergeCell ref="B57:F57"/>
    <mergeCell ref="B58:F58"/>
    <mergeCell ref="A59:F59"/>
    <mergeCell ref="A47:G47"/>
    <mergeCell ref="A49:G49"/>
    <mergeCell ref="B50:F50"/>
    <mergeCell ref="B51:D51"/>
    <mergeCell ref="B52:E52"/>
    <mergeCell ref="B53:D53"/>
    <mergeCell ref="B41:E41"/>
    <mergeCell ref="B42:E42"/>
    <mergeCell ref="B43:E43"/>
    <mergeCell ref="A44:E44"/>
    <mergeCell ref="A45:G45"/>
    <mergeCell ref="A46:G46"/>
    <mergeCell ref="B35:E35"/>
    <mergeCell ref="B36:E36"/>
    <mergeCell ref="B37:E37"/>
    <mergeCell ref="B38:E38"/>
    <mergeCell ref="B39:E39"/>
    <mergeCell ref="B40:E40"/>
    <mergeCell ref="A28:F28"/>
    <mergeCell ref="A29:G29"/>
    <mergeCell ref="A30:G30"/>
    <mergeCell ref="A31:G31"/>
    <mergeCell ref="A33:F33"/>
    <mergeCell ref="A34:G34"/>
    <mergeCell ref="A23:G23"/>
    <mergeCell ref="A24:G24"/>
    <mergeCell ref="B25:E25"/>
    <mergeCell ref="B26:E26"/>
    <mergeCell ref="B27:E27"/>
    <mergeCell ref="A14:G14"/>
    <mergeCell ref="A15:G15"/>
    <mergeCell ref="A17:G17"/>
    <mergeCell ref="B18:F18"/>
    <mergeCell ref="B19:F19"/>
    <mergeCell ref="B20:F20"/>
    <mergeCell ref="B13:D13"/>
    <mergeCell ref="E13:G13"/>
    <mergeCell ref="A7:G7"/>
    <mergeCell ref="A8:G8"/>
    <mergeCell ref="B9:D9"/>
    <mergeCell ref="E9:G9"/>
    <mergeCell ref="B10:D10"/>
    <mergeCell ref="E10:G10"/>
    <mergeCell ref="A21:F21"/>
    <mergeCell ref="A1:G1"/>
    <mergeCell ref="A2:G2"/>
    <mergeCell ref="A3:G3"/>
    <mergeCell ref="A4:G4"/>
    <mergeCell ref="A5:G5"/>
    <mergeCell ref="A6:G6"/>
    <mergeCell ref="B11:D11"/>
    <mergeCell ref="E11:G11"/>
    <mergeCell ref="B12:D12"/>
    <mergeCell ref="E12:G12"/>
  </mergeCells>
  <pageMargins left="0.51181102362204722" right="0.11811023622047245" top="0.39370078740157483" bottom="0.39370078740157483" header="0.31496062992125984" footer="0.31496062992125984"/>
  <pageSetup paperSize="9" scale="85" orientation="portrait" r:id="rId1"/>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8BFE9C8E33ACAA4D9CC8A6A87D9D8638" ma:contentTypeVersion="8" ma:contentTypeDescription="Crie um novo documento." ma:contentTypeScope="" ma:versionID="282d3cb0475ca4c263fd62bc5191cf5e">
  <xsd:schema xmlns:xsd="http://www.w3.org/2001/XMLSchema" xmlns:xs="http://www.w3.org/2001/XMLSchema" xmlns:p="http://schemas.microsoft.com/office/2006/metadata/properties" xmlns:ns2="a3029f64-c1f2-401d-83f1-a22ea9f41a66" xmlns:ns3="82a29f81-6133-41c6-a9d8-ec2b97628b98" targetNamespace="http://schemas.microsoft.com/office/2006/metadata/properties" ma:root="true" ma:fieldsID="3b9e67adeaf28befef322476eca99a29" ns2:_="" ns3:_="">
    <xsd:import namespace="a3029f64-c1f2-401d-83f1-a22ea9f41a66"/>
    <xsd:import namespace="82a29f81-6133-41c6-a9d8-ec2b97628b98"/>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3029f64-c1f2-401d-83f1-a22ea9f41a6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2a29f81-6133-41c6-a9d8-ec2b97628b98" elementFormDefault="qualified">
    <xsd:import namespace="http://schemas.microsoft.com/office/2006/documentManagement/types"/>
    <xsd:import namespace="http://schemas.microsoft.com/office/infopath/2007/PartnerControls"/>
    <xsd:element name="SharedWithUsers" ma:index="14"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C127853B-38F5-4BE8-8D9D-D024ABE60FA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3029f64-c1f2-401d-83f1-a22ea9f41a66"/>
    <ds:schemaRef ds:uri="82a29f81-6133-41c6-a9d8-ec2b97628b9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39491A3-6350-4EDC-A5D2-46644AE82987}">
  <ds:schemaRefs>
    <ds:schemaRef ds:uri="http://schemas.microsoft.com/sharepoint/v3/contenttype/forms"/>
  </ds:schemaRefs>
</ds:datastoreItem>
</file>

<file path=customXml/itemProps3.xml><?xml version="1.0" encoding="utf-8"?>
<ds:datastoreItem xmlns:ds="http://schemas.openxmlformats.org/officeDocument/2006/customXml" ds:itemID="{BE1F6462-B6C0-4780-B3D5-D295CED5092A}">
  <ds:schemaRefs>
    <ds:schemaRef ds:uri="http://schemas.microsoft.com/office/2006/metadata/properties"/>
    <ds:schemaRef ds:uri="http://schemas.microsoft.com/office/2006/documentManagement/types"/>
    <ds:schemaRef ds:uri="http://schemas.openxmlformats.org/package/2006/metadata/core-properties"/>
    <ds:schemaRef ds:uri="http://www.w3.org/XML/1998/namespace"/>
    <ds:schemaRef ds:uri="http://schemas.microsoft.com/office/infopath/2007/PartnerControls"/>
    <ds:schemaRef ds:uri="http://purl.org/dc/elements/1.1/"/>
    <ds:schemaRef ds:uri="82a29f81-6133-41c6-a9d8-ec2b97628b98"/>
    <ds:schemaRef ds:uri="http://purl.org/dc/dcmitype/"/>
    <ds:schemaRef ds:uri="a3029f64-c1f2-401d-83f1-a22ea9f41a66"/>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36</vt:i4>
      </vt:variant>
    </vt:vector>
  </HeadingPairs>
  <TitlesOfParts>
    <vt:vector size="36" baseType="lpstr">
      <vt:lpstr>PROPOSTA DE PREÇOS</vt:lpstr>
      <vt:lpstr>BDI - 8 LCIT</vt:lpstr>
      <vt:lpstr>1 Custos totais </vt:lpstr>
      <vt:lpstr>3 Resumo MO</vt:lpstr>
      <vt:lpstr>4 GERENTE </vt:lpstr>
      <vt:lpstr>4 SUPER APOIO</vt:lpstr>
      <vt:lpstr>4 SUPER MANUT</vt:lpstr>
      <vt:lpstr>4 COPEIRA</vt:lpstr>
      <vt:lpstr>4 GARÇOM</vt:lpstr>
      <vt:lpstr>4 B.C LÍDER</vt:lpstr>
      <vt:lpstr>4 B.C DIURNO</vt:lpstr>
      <vt:lpstr>4 B.C NOT</vt:lpstr>
      <vt:lpstr>4 LIMP MÁX</vt:lpstr>
      <vt:lpstr>4 SERVENTE</vt:lpstr>
      <vt:lpstr>5 CPU Unifor EPI</vt:lpstr>
      <vt:lpstr>6 Peq serviços sob demanda</vt:lpstr>
      <vt:lpstr>7 Equip de aplicação ar cond</vt:lpstr>
      <vt:lpstr>2 Cronograma</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vector>
  </TitlesOfParts>
  <Manager/>
  <Company>Ministerio do Meio Ambiente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Anne Gracielle da Silva Roque</dc:creator>
  <cp:keywords/>
  <dc:description/>
  <cp:lastModifiedBy>DLF ENGENHARIA</cp:lastModifiedBy>
  <cp:revision/>
  <cp:lastPrinted>2022-05-17T14:42:30Z</cp:lastPrinted>
  <dcterms:created xsi:type="dcterms:W3CDTF">2021-05-26T18:04:12Z</dcterms:created>
  <dcterms:modified xsi:type="dcterms:W3CDTF">2022-05-18T11:27:36Z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0x0101008BFE9C8E33ACAA4D9CC8A6A87D9D8638</vt:lpwstr>
  </property>
</Properties>
</file>